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7" name="ID_279DCA76B9B54291BE7DEB365AE0440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972165" y="8401050"/>
          <a:ext cx="2876550" cy="1362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59B863EBE6114B82A4DFAE8B5105A1D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029710" y="10394950"/>
          <a:ext cx="15497175" cy="17145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<sst xmlns="http://schemas.openxmlformats.org/spreadsheetml/2006/main" count="29" uniqueCount="22">
  <si>
    <t>序号</t>
  </si>
  <si>
    <t>名称</t>
  </si>
  <si>
    <t>规格/型号/技术参数</t>
  </si>
  <si>
    <t>单位</t>
  </si>
  <si>
    <t>截图信息</t>
  </si>
  <si>
    <t>品牌/厂商及联系方式</t>
  </si>
  <si>
    <t>单价【含税】
（元）</t>
  </si>
  <si>
    <t>6+6玻璃隔断内含可调节百叶(成品)</t>
  </si>
  <si>
    <t>m2</t>
  </si>
  <si>
    <t>50mm厚隔音棉</t>
  </si>
  <si>
    <t>CT01/CT02</t>
  </si>
  <si>
    <t>600*1200*12mm</t>
  </si>
  <si>
    <t>CT05-防静电地板</t>
  </si>
  <si>
    <t>WF01-木地板12mm</t>
  </si>
  <si>
    <t>AL-01 600*600*1.2mm铝扣板</t>
  </si>
  <si>
    <t>AL-02 铝方通100*50*1.2mm间距100mm</t>
  </si>
  <si>
    <t>9.5mm石膏板</t>
  </si>
  <si>
    <t>碳晶板12mm</t>
  </si>
  <si>
    <t>PT-02白色防潮无机涂料</t>
  </si>
  <si>
    <t>kg</t>
  </si>
  <si>
    <t>MT01踢脚线1.2mm厚</t>
  </si>
  <si>
    <t>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</si>
</sst>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shrinkToFit="1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17.png"/><Relationship Id="rId1" Type="http://schemas.openxmlformats.org/officeDocument/2006/relationships/image" Target="media/image16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95885</xdr:colOff>
      <xdr:row>4</xdr:row>
      <xdr:rowOff>19050</xdr:rowOff>
    </xdr:from>
    <xdr:to>
      <xdr:col>4</xdr:col>
      <xdr:colOff>7143115</xdr:colOff>
      <xdr:row>5</xdr:row>
      <xdr:rowOff>1237615</xdr:rowOff>
    </xdr:to>
    <xdr:pic>
      <xdr:nvPicPr>
        <xdr:cNvPr id="5" name="ID_C519030E7CBF4D4E8593999ADF0A79C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25595" y="4076700"/>
          <a:ext cx="7047230" cy="2463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6</xdr:row>
      <xdr:rowOff>337185</xdr:rowOff>
    </xdr:from>
    <xdr:to>
      <xdr:col>4</xdr:col>
      <xdr:colOff>7258050</xdr:colOff>
      <xdr:row>6</xdr:row>
      <xdr:rowOff>1271905</xdr:rowOff>
    </xdr:to>
    <xdr:pic>
      <xdr:nvPicPr>
        <xdr:cNvPr id="7" name="ID_4800643E6C5C448B9772786E835D723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048760" y="6934835"/>
          <a:ext cx="7239000" cy="934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1</xdr:row>
      <xdr:rowOff>9525</xdr:rowOff>
    </xdr:from>
    <xdr:to>
      <xdr:col>4</xdr:col>
      <xdr:colOff>7252335</xdr:colOff>
      <xdr:row>2</xdr:row>
      <xdr:rowOff>1170940</xdr:rowOff>
    </xdr:to>
    <xdr:pic>
      <xdr:nvPicPr>
        <xdr:cNvPr id="9" name="ID_F8F271CD88C84D158091B84C19EFA0E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073525" y="523875"/>
          <a:ext cx="7208520" cy="2342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3</xdr:row>
      <xdr:rowOff>112395</xdr:rowOff>
    </xdr:from>
    <xdr:to>
      <xdr:col>4</xdr:col>
      <xdr:colOff>7258050</xdr:colOff>
      <xdr:row>3</xdr:row>
      <xdr:rowOff>1078230</xdr:rowOff>
    </xdr:to>
    <xdr:pic>
      <xdr:nvPicPr>
        <xdr:cNvPr id="11" name="ID_04473D1AB65B43C29A687D9101A6A8B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048760" y="2988945"/>
          <a:ext cx="7239000" cy="965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7</xdr:row>
      <xdr:rowOff>51435</xdr:rowOff>
    </xdr:from>
    <xdr:to>
      <xdr:col>4</xdr:col>
      <xdr:colOff>7258050</xdr:colOff>
      <xdr:row>7</xdr:row>
      <xdr:rowOff>833755</xdr:rowOff>
    </xdr:to>
    <xdr:pic>
      <xdr:nvPicPr>
        <xdr:cNvPr id="13" name="ID_860E2EE2DEC2431FA0B4DC20D5B0588F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048760" y="8249285"/>
          <a:ext cx="7239000" cy="782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8</xdr:row>
      <xdr:rowOff>201930</xdr:rowOff>
    </xdr:from>
    <xdr:to>
      <xdr:col>4</xdr:col>
      <xdr:colOff>7258050</xdr:colOff>
      <xdr:row>8</xdr:row>
      <xdr:rowOff>1121410</xdr:rowOff>
    </xdr:to>
    <xdr:pic>
      <xdr:nvPicPr>
        <xdr:cNvPr id="15" name="ID_6C8AA05BCDB24B6894F2A6D9C0D2080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048760" y="9276080"/>
          <a:ext cx="7239000" cy="919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73660</xdr:colOff>
      <xdr:row>10</xdr:row>
      <xdr:rowOff>19050</xdr:rowOff>
    </xdr:from>
    <xdr:to>
      <xdr:col>4</xdr:col>
      <xdr:colOff>7145655</xdr:colOff>
      <xdr:row>12</xdr:row>
      <xdr:rowOff>1181100</xdr:rowOff>
    </xdr:to>
    <xdr:pic>
      <xdr:nvPicPr>
        <xdr:cNvPr id="18" name="ID_7918C1924B414A6C8F27CC870E1C47F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103370" y="11747500"/>
          <a:ext cx="7071995" cy="3321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31115</xdr:colOff>
      <xdr:row>13</xdr:row>
      <xdr:rowOff>19050</xdr:rowOff>
    </xdr:from>
    <xdr:to>
      <xdr:col>4</xdr:col>
      <xdr:colOff>7226935</xdr:colOff>
      <xdr:row>15</xdr:row>
      <xdr:rowOff>1227455</xdr:rowOff>
    </xdr:to>
    <xdr:pic>
      <xdr:nvPicPr>
        <xdr:cNvPr id="20" name="ID_DF41AEE322F9463D905EAB1F3F292D7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060825" y="15151100"/>
          <a:ext cx="7195820" cy="3367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29845</xdr:colOff>
      <xdr:row>16</xdr:row>
      <xdr:rowOff>17780</xdr:rowOff>
    </xdr:from>
    <xdr:to>
      <xdr:col>4</xdr:col>
      <xdr:colOff>7232650</xdr:colOff>
      <xdr:row>18</xdr:row>
      <xdr:rowOff>1229360</xdr:rowOff>
    </xdr:to>
    <xdr:pic>
      <xdr:nvPicPr>
        <xdr:cNvPr id="22" name="ID_B4DDC4DCE4B34EBC8E4C191153DCE3A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059555" y="18553430"/>
          <a:ext cx="7202805" cy="3370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46355</xdr:colOff>
      <xdr:row>19</xdr:row>
      <xdr:rowOff>17780</xdr:rowOff>
    </xdr:from>
    <xdr:to>
      <xdr:col>4</xdr:col>
      <xdr:colOff>7249795</xdr:colOff>
      <xdr:row>21</xdr:row>
      <xdr:rowOff>1218565</xdr:rowOff>
    </xdr:to>
    <xdr:pic>
      <xdr:nvPicPr>
        <xdr:cNvPr id="24" name="ID_61FFC17EC3784AC3823364AFF1E6961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076065" y="21957030"/>
          <a:ext cx="7203440" cy="3359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78740</xdr:colOff>
      <xdr:row>22</xdr:row>
      <xdr:rowOff>18415</xdr:rowOff>
    </xdr:from>
    <xdr:to>
      <xdr:col>4</xdr:col>
      <xdr:colOff>7208520</xdr:colOff>
      <xdr:row>24</xdr:row>
      <xdr:rowOff>1174750</xdr:rowOff>
    </xdr:to>
    <xdr:pic>
      <xdr:nvPicPr>
        <xdr:cNvPr id="26" name="ID_485F9D81E9274417923C5357077391F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108450" y="25361265"/>
          <a:ext cx="7129780" cy="3315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51435</xdr:colOff>
      <xdr:row>25</xdr:row>
      <xdr:rowOff>18415</xdr:rowOff>
    </xdr:from>
    <xdr:to>
      <xdr:col>4</xdr:col>
      <xdr:colOff>7179945</xdr:colOff>
      <xdr:row>26</xdr:row>
      <xdr:rowOff>1149985</xdr:rowOff>
    </xdr:to>
    <xdr:pic>
      <xdr:nvPicPr>
        <xdr:cNvPr id="28" name="ID_B2F68D9A60DF4A63878C535F287C213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081145" y="28764865"/>
          <a:ext cx="7128510" cy="2071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20320</xdr:colOff>
      <xdr:row>27</xdr:row>
      <xdr:rowOff>194945</xdr:rowOff>
    </xdr:from>
    <xdr:to>
      <xdr:col>4</xdr:col>
      <xdr:colOff>7259320</xdr:colOff>
      <xdr:row>27</xdr:row>
      <xdr:rowOff>1055370</xdr:rowOff>
    </xdr:to>
    <xdr:pic>
      <xdr:nvPicPr>
        <xdr:cNvPr id="30" name="ID_FF4EF476F36C4EB4AAE56DA6014BE8E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050030" y="31100395"/>
          <a:ext cx="7239000" cy="860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82550</xdr:colOff>
      <xdr:row>28</xdr:row>
      <xdr:rowOff>20320</xdr:rowOff>
    </xdr:from>
    <xdr:to>
      <xdr:col>4</xdr:col>
      <xdr:colOff>7226935</xdr:colOff>
      <xdr:row>30</xdr:row>
      <xdr:rowOff>1218565</xdr:rowOff>
    </xdr:to>
    <xdr:pic>
      <xdr:nvPicPr>
        <xdr:cNvPr id="33" name="ID_7BDC9CB6B1544BC5B82174EAE613C70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112260" y="32170370"/>
          <a:ext cx="7144385" cy="3357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17780</xdr:colOff>
      <xdr:row>31</xdr:row>
      <xdr:rowOff>20320</xdr:rowOff>
    </xdr:from>
    <xdr:to>
      <xdr:col>6</xdr:col>
      <xdr:colOff>18415</xdr:colOff>
      <xdr:row>33</xdr:row>
      <xdr:rowOff>1196975</xdr:rowOff>
    </xdr:to>
    <xdr:pic>
      <xdr:nvPicPr>
        <xdr:cNvPr id="35" name="ID_8EF52FC488074313A6BBAA5CFD83623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047490" y="35573970"/>
          <a:ext cx="7272020" cy="33356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zoomScale="85" zoomScaleNormal="85" workbookViewId="0">
      <selection activeCell="G34" sqref="G34"/>
    </sheetView>
  </sheetViews>
  <sheetFormatPr defaultColWidth="9" defaultRowHeight="13.5" outlineLevelCol="6"/>
  <cols>
    <col min="1" max="1" width="6.5" customWidth="1"/>
    <col min="2" max="2" width="19.625" customWidth="1"/>
    <col min="3" max="3" width="19" customWidth="1"/>
    <col min="4" max="4" width="7.75833333333333" customWidth="1"/>
    <col min="5" max="5" width="95.425" customWidth="1"/>
    <col min="6" max="6" width="16.725" hidden="1" customWidth="1"/>
    <col min="7" max="7" width="19.125" customWidth="1"/>
    <col min="9" max="9" width="12.8166666666667"/>
  </cols>
  <sheetData>
    <row r="1" ht="40.5" spans="1:7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4" t="s">
        <v>6</v>
      </c>
    </row>
    <row r="2" ht="93" customHeight="1" spans="1:7">
      <c r="A2" s="2">
        <v>1</v>
      </c>
      <c r="B2" s="2" t="s">
        <v>7</v>
      </c>
      <c r="C2" s="2"/>
      <c r="D2" s="2" t="s">
        <v>8</v>
      </c>
      <c r="E2" s="5"/>
      <c r="F2" s="2"/>
      <c r="G2" s="4">
        <f>775</f>
        <v>775</v>
      </c>
    </row>
    <row r="3" ht="93" customHeight="1" spans="1:7">
      <c r="A3" s="2"/>
      <c r="B3" s="2"/>
      <c r="C3" s="2"/>
      <c r="D3" s="2"/>
      <c r="E3" s="6"/>
      <c r="F3" s="2"/>
      <c r="G3" s="4">
        <f>860*1.01</f>
        <v>868.6</v>
      </c>
    </row>
    <row r="4" ht="93" customHeight="1" spans="1:7">
      <c r="A4" s="2"/>
      <c r="B4" s="2"/>
      <c r="C4" s="2"/>
      <c r="D4" s="2"/>
      <c r="E4" s="5"/>
      <c r="F4" s="2"/>
      <c r="G4" s="4">
        <f>870</f>
        <v>870</v>
      </c>
    </row>
    <row r="5" ht="98" customHeight="1" spans="1:7">
      <c r="A5" s="2"/>
      <c r="B5" s="2" t="s">
        <v>9</v>
      </c>
      <c r="C5" s="2"/>
      <c r="D5" s="2" t="s">
        <v>8</v>
      </c>
      <c r="E5" s="5"/>
      <c r="F5" s="2"/>
      <c r="G5" s="4">
        <f>14*1.13</f>
        <v>15.82</v>
      </c>
    </row>
    <row r="6" ht="102" customHeight="1" spans="1:7">
      <c r="A6" s="2"/>
      <c r="B6" s="2"/>
      <c r="C6" s="2"/>
      <c r="D6" s="2"/>
      <c r="E6" s="6"/>
      <c r="F6" s="2"/>
      <c r="G6" s="4">
        <f>19.8</f>
        <v>19.8</v>
      </c>
    </row>
    <row r="7" ht="126" customHeight="1" spans="1:7">
      <c r="A7" s="2"/>
      <c r="B7" s="2"/>
      <c r="C7" s="2"/>
      <c r="D7" s="2"/>
      <c r="E7" s="7"/>
      <c r="F7" s="2"/>
      <c r="G7" s="4">
        <v>17</v>
      </c>
    </row>
    <row r="8" ht="69" customHeight="1" spans="1:7">
      <c r="A8" s="8"/>
      <c r="B8" s="8" t="s">
        <v>10</v>
      </c>
      <c r="C8" s="8" t="s">
        <v>11</v>
      </c>
      <c r="D8" s="8" t="s">
        <v>8</v>
      </c>
      <c r="E8" s="5"/>
      <c r="F8" s="2"/>
      <c r="G8" s="4">
        <v>68</v>
      </c>
    </row>
    <row r="9" ht="104" customHeight="1" spans="1:7">
      <c r="A9" s="9"/>
      <c r="B9" s="9"/>
      <c r="C9" s="9"/>
      <c r="D9" s="9"/>
      <c r="E9" s="6"/>
      <c r="F9" s="2"/>
      <c r="G9" s="4">
        <v>69.87</v>
      </c>
    </row>
    <row r="10" ht="105" customHeight="1" spans="1:7">
      <c r="A10" s="10"/>
      <c r="B10" s="10"/>
      <c r="C10" s="10"/>
      <c r="D10" s="10"/>
      <c r="E10" s="7" t="str">
        <f>_xlfn.DISPIMG("ID_59B863EBE6114B82A4DFAE8B5105A1D5",1)</f>
        <v>=DISPIMG("ID_59B863EBE6114B82A4DFAE8B5105A1D5",1)</v>
      </c>
      <c r="F10" s="2"/>
      <c r="G10" s="4">
        <v>80</v>
      </c>
    </row>
    <row r="11" ht="74" customHeight="1" spans="1:7">
      <c r="A11" s="8"/>
      <c r="B11" s="8" t="s">
        <v>12</v>
      </c>
      <c r="C11" s="8"/>
      <c r="D11" s="8" t="s">
        <v>8</v>
      </c>
      <c r="E11" s="5"/>
      <c r="F11" s="2" t="str">
        <f>_xlfn.DISPIMG("ID_279DCA76B9B54291BE7DEB365AE0440F",1)</f>
        <v>=DISPIMG("ID_279DCA76B9B54291BE7DEB365AE0440F",1)</v>
      </c>
      <c r="G11" s="4">
        <v>168</v>
      </c>
    </row>
    <row r="12" ht="96" customHeight="1" spans="1:7">
      <c r="A12" s="9"/>
      <c r="B12" s="9"/>
      <c r="C12" s="9"/>
      <c r="D12" s="9"/>
      <c r="E12" s="6"/>
      <c r="F12" s="2"/>
      <c r="G12" s="4">
        <v>125</v>
      </c>
    </row>
    <row r="13" ht="98" customHeight="1" spans="1:7">
      <c r="A13" s="10"/>
      <c r="B13" s="10"/>
      <c r="C13" s="10"/>
      <c r="D13" s="10"/>
      <c r="E13" s="7"/>
      <c r="F13" s="2"/>
      <c r="G13" s="4">
        <v>225</v>
      </c>
    </row>
    <row r="14" ht="74" customHeight="1" spans="1:7">
      <c r="A14" s="8"/>
      <c r="B14" s="8" t="s">
        <v>13</v>
      </c>
      <c r="C14" s="8"/>
      <c r="D14" s="8" t="s">
        <v>8</v>
      </c>
      <c r="E14" s="5"/>
      <c r="F14" s="2" t="str">
        <f>_xlfn.DISPIMG("ID_279DCA76B9B54291BE7DEB365AE0440F",1)</f>
        <v>=DISPIMG("ID_279DCA76B9B54291BE7DEB365AE0440F",1)</v>
      </c>
      <c r="G14" s="4">
        <v>93</v>
      </c>
    </row>
    <row r="15" ht="96" customHeight="1" spans="1:7">
      <c r="A15" s="9"/>
      <c r="B15" s="9"/>
      <c r="C15" s="9"/>
      <c r="D15" s="9"/>
      <c r="E15" s="6"/>
      <c r="F15" s="2"/>
      <c r="G15" s="4">
        <v>115</v>
      </c>
    </row>
    <row r="16" ht="98" customHeight="1" spans="1:7">
      <c r="A16" s="10"/>
      <c r="B16" s="10"/>
      <c r="C16" s="10"/>
      <c r="D16" s="10"/>
      <c r="E16" s="7"/>
      <c r="F16" s="2"/>
      <c r="G16" s="4">
        <v>110</v>
      </c>
    </row>
    <row r="17" ht="74" customHeight="1" spans="1:7">
      <c r="A17" s="8"/>
      <c r="B17" s="8" t="s">
        <v>14</v>
      </c>
      <c r="C17" s="8"/>
      <c r="D17" s="8" t="s">
        <v>8</v>
      </c>
      <c r="E17" s="5"/>
      <c r="F17" s="2" t="str">
        <f>_xlfn.DISPIMG("ID_279DCA76B9B54291BE7DEB365AE0440F",1)</f>
        <v>=DISPIMG("ID_279DCA76B9B54291BE7DEB365AE0440F",1)</v>
      </c>
      <c r="G17" s="4">
        <v>108</v>
      </c>
    </row>
    <row r="18" ht="96" customHeight="1" spans="1:7">
      <c r="A18" s="9"/>
      <c r="B18" s="9"/>
      <c r="C18" s="9"/>
      <c r="D18" s="9"/>
      <c r="E18" s="6"/>
      <c r="F18" s="2"/>
      <c r="G18" s="4">
        <v>112</v>
      </c>
    </row>
    <row r="19" ht="98" customHeight="1" spans="1:7">
      <c r="A19" s="10"/>
      <c r="B19" s="10"/>
      <c r="C19" s="10"/>
      <c r="D19" s="10"/>
      <c r="E19" s="7"/>
      <c r="F19" s="2"/>
      <c r="G19" s="4">
        <v>135</v>
      </c>
    </row>
    <row r="20" ht="74" customHeight="1" spans="1:7">
      <c r="A20" s="8"/>
      <c r="B20" s="8" t="s">
        <v>15</v>
      </c>
      <c r="C20" s="8"/>
      <c r="D20" s="8"/>
      <c r="E20" s="5"/>
      <c r="F20" s="2" t="str">
        <f>_xlfn.DISPIMG("ID_279DCA76B9B54291BE7DEB365AE0440F",1)</f>
        <v>=DISPIMG("ID_279DCA76B9B54291BE7DEB365AE0440F",1)</v>
      </c>
      <c r="G20" s="4">
        <f>250</f>
        <v>250</v>
      </c>
    </row>
    <row r="21" ht="96" customHeight="1" spans="1:7">
      <c r="A21" s="9"/>
      <c r="B21" s="9"/>
      <c r="C21" s="9"/>
      <c r="D21" s="9"/>
      <c r="E21" s="6"/>
      <c r="F21" s="2"/>
      <c r="G21" s="4">
        <v>238</v>
      </c>
    </row>
    <row r="22" ht="98" customHeight="1" spans="1:7">
      <c r="A22" s="10"/>
      <c r="B22" s="10"/>
      <c r="C22" s="10"/>
      <c r="D22" s="10"/>
      <c r="E22" s="7"/>
      <c r="F22" s="2"/>
      <c r="G22" s="4">
        <v>230</v>
      </c>
    </row>
    <row r="23" ht="74" customHeight="1" spans="1:7">
      <c r="A23" s="8"/>
      <c r="B23" s="8" t="s">
        <v>16</v>
      </c>
      <c r="C23" s="8"/>
      <c r="D23" s="8" t="s">
        <v>8</v>
      </c>
      <c r="E23" s="5"/>
      <c r="F23" s="2" t="str">
        <f>_xlfn.DISPIMG("ID_279DCA76B9B54291BE7DEB365AE0440F",1)</f>
        <v>=DISPIMG("ID_279DCA76B9B54291BE7DEB365AE0440F",1)</v>
      </c>
      <c r="G23" s="4">
        <v>8.5</v>
      </c>
    </row>
    <row r="24" ht="96" customHeight="1" spans="1:7">
      <c r="A24" s="9"/>
      <c r="B24" s="9"/>
      <c r="C24" s="9"/>
      <c r="D24" s="9"/>
      <c r="E24" s="6"/>
      <c r="F24" s="2"/>
      <c r="G24" s="4">
        <v>8.5</v>
      </c>
    </row>
    <row r="25" ht="98" customHeight="1" spans="1:7">
      <c r="A25" s="10"/>
      <c r="B25" s="10"/>
      <c r="C25" s="10"/>
      <c r="D25" s="10"/>
      <c r="E25" s="7"/>
      <c r="F25" s="2"/>
      <c r="G25" s="4">
        <v>8.35</v>
      </c>
    </row>
    <row r="26" ht="74" customHeight="1" spans="1:7">
      <c r="A26" s="8"/>
      <c r="B26" s="8" t="s">
        <v>17</v>
      </c>
      <c r="C26" s="8"/>
      <c r="D26" s="8" t="s">
        <v>8</v>
      </c>
      <c r="E26" s="5"/>
      <c r="F26" s="2" t="str">
        <f>_xlfn.DISPIMG("ID_279DCA76B9B54291BE7DEB365AE0440F",1)</f>
        <v>=DISPIMG("ID_279DCA76B9B54291BE7DEB365AE0440F",1)</v>
      </c>
      <c r="G26" s="4">
        <v>46</v>
      </c>
    </row>
    <row r="27" ht="96" customHeight="1" spans="1:7">
      <c r="A27" s="9"/>
      <c r="B27" s="9"/>
      <c r="C27" s="9"/>
      <c r="D27" s="9"/>
      <c r="E27" s="6"/>
      <c r="F27" s="2"/>
      <c r="G27" s="4">
        <v>70</v>
      </c>
    </row>
    <row r="28" ht="98" customHeight="1" spans="1:7">
      <c r="A28" s="10"/>
      <c r="B28" s="10"/>
      <c r="C28" s="10"/>
      <c r="D28" s="10"/>
      <c r="E28" s="7"/>
      <c r="F28" s="2"/>
      <c r="G28" s="4">
        <f>70*1.13</f>
        <v>79.1</v>
      </c>
    </row>
    <row r="29" ht="74" customHeight="1" spans="1:7">
      <c r="A29" s="8"/>
      <c r="B29" s="8" t="s">
        <v>18</v>
      </c>
      <c r="C29" s="8"/>
      <c r="D29" s="8" t="s">
        <v>19</v>
      </c>
      <c r="E29" s="5"/>
      <c r="F29" s="2" t="str">
        <f>_xlfn.DISPIMG("ID_279DCA76B9B54291BE7DEB365AE0440F",1)</f>
        <v>=DISPIMG("ID_279DCA76B9B54291BE7DEB365AE0440F",1)</v>
      </c>
      <c r="G29" s="4">
        <v>14</v>
      </c>
    </row>
    <row r="30" ht="96" customHeight="1" spans="1:7">
      <c r="A30" s="9"/>
      <c r="B30" s="9"/>
      <c r="C30" s="9"/>
      <c r="D30" s="9"/>
      <c r="E30" s="6"/>
      <c r="F30" s="2"/>
      <c r="G30" s="4">
        <v>12</v>
      </c>
    </row>
    <row r="31" ht="98" customHeight="1" spans="1:7">
      <c r="A31" s="10"/>
      <c r="B31" s="10"/>
      <c r="C31" s="10"/>
      <c r="D31" s="10"/>
      <c r="E31" s="7"/>
      <c r="F31" s="2"/>
      <c r="G31" s="4">
        <v>13.5</v>
      </c>
    </row>
    <row r="32" ht="74" customHeight="1" spans="1:7">
      <c r="A32" s="8"/>
      <c r="B32" s="8" t="s">
        <v>20</v>
      </c>
      <c r="C32" s="8"/>
      <c r="D32" s="8" t="s">
        <v>21</v>
      </c>
      <c r="E32" s="5"/>
      <c r="F32" s="2" t="str">
        <f>_xlfn.DISPIMG("ID_279DCA76B9B54291BE7DEB365AE0440F",1)</f>
        <v>=DISPIMG("ID_279DCA76B9B54291BE7DEB365AE0440F",1)</v>
      </c>
      <c r="G32" s="4">
        <f>16.39*1.13</f>
        <v>18.5207</v>
      </c>
    </row>
    <row r="33" ht="96" customHeight="1" spans="1:7">
      <c r="A33" s="9"/>
      <c r="B33" s="9"/>
      <c r="C33" s="9"/>
      <c r="D33" s="9"/>
      <c r="E33" s="6"/>
      <c r="F33" s="2"/>
      <c r="G33" s="4">
        <f>17.76</f>
        <v>17.76</v>
      </c>
    </row>
    <row r="34" ht="98" customHeight="1" spans="1:7">
      <c r="A34" s="10"/>
      <c r="B34" s="10"/>
      <c r="C34" s="10"/>
      <c r="D34" s="10"/>
      <c r="E34" s="7"/>
      <c r="F34" s="2"/>
      <c r="G34" s="4">
        <v>17.8</v>
      </c>
    </row>
    <row r="35" ht="74" customHeight="1" spans="1:7">
      <c r="A35" s="8"/>
      <c r="B35" s="8"/>
      <c r="C35" s="8"/>
      <c r="D35" s="8"/>
      <c r="E35" s="5"/>
      <c r="F35" s="2" t="str">
        <f>_xlfn.DISPIMG("ID_279DCA76B9B54291BE7DEB365AE0440F",1)</f>
        <v>=DISPIMG("ID_279DCA76B9B54291BE7DEB365AE0440F",1)</v>
      </c>
      <c r="G35" s="4"/>
    </row>
    <row r="36" ht="96" customHeight="1" spans="1:7">
      <c r="A36" s="9"/>
      <c r="B36" s="9"/>
      <c r="C36" s="9"/>
      <c r="D36" s="9"/>
      <c r="E36" s="6"/>
      <c r="F36" s="2"/>
      <c r="G36" s="4"/>
    </row>
    <row r="37" ht="98" customHeight="1" spans="1:7">
      <c r="A37" s="10"/>
      <c r="B37" s="10"/>
      <c r="C37" s="10"/>
      <c r="D37" s="10"/>
      <c r="E37" s="7"/>
      <c r="F37" s="2"/>
      <c r="G37" s="4"/>
    </row>
    <row r="38" ht="74" customHeight="1" spans="1:7">
      <c r="A38" s="8"/>
      <c r="B38" s="8"/>
      <c r="C38" s="8"/>
      <c r="D38" s="8"/>
      <c r="E38" s="5"/>
      <c r="F38" s="2" t="str">
        <f>_xlfn.DISPIMG("ID_279DCA76B9B54291BE7DEB365AE0440F",1)</f>
        <v>=DISPIMG("ID_279DCA76B9B54291BE7DEB365AE0440F",1)</v>
      </c>
      <c r="G38" s="4"/>
    </row>
    <row r="39" ht="96" customHeight="1" spans="1:7">
      <c r="A39" s="9"/>
      <c r="B39" s="9"/>
      <c r="C39" s="9"/>
      <c r="D39" s="9"/>
      <c r="E39" s="6"/>
      <c r="F39" s="2"/>
      <c r="G39" s="4"/>
    </row>
    <row r="40" ht="98" customHeight="1" spans="1:7">
      <c r="A40" s="10"/>
      <c r="B40" s="10"/>
      <c r="C40" s="10"/>
      <c r="D40" s="10"/>
      <c r="E40" s="7"/>
      <c r="F40" s="2"/>
      <c r="G40" s="4"/>
    </row>
  </sheetData>
  <mergeCells count="52">
    <mergeCell ref="A2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B2:B4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D2:D4"/>
    <mergeCell ref="D5:D7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2" sqref="G12:G13"/>
    </sheetView>
  </sheetViews>
  <sheetFormatPr defaultColWidth="9" defaultRowHeight="13.5"/>
  <cols>
    <col min="7" max="7" width="11.5"/>
  </cols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2" sqref="D2:D4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Freedom </cp:lastModifiedBy>
  <dcterms:created xsi:type="dcterms:W3CDTF">2023-05-12T11:15:00Z</dcterms:created>
  <dcterms:modified xsi:type="dcterms:W3CDTF">2026-08-26T11:32:44Z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89F6C804096E4A32A30FC3BEA7436EC7_13</vt:lpwstr>
  </property>
  <property fmtid="{D5CDD505-2E9C-101B-9397-08002B2CF9AE}" pid="4" name="CalculationRule">
    <vt:i4>0</vt:i4>
  </property>
</Properties>
</file>