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/>
  </bookViews>
  <sheets>
    <sheet name="Sheet1" sheetId="1" r:id="rId1"/>
    <sheet name="Sheet2" sheetId="2" r:id="rId2"/>
  </sheets>
  <definedNames>
    <definedName name="_xlnm._FilterDatabase" localSheetId="0" hidden="1">Sheet1!$A$3:$G$149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<sst xmlns="http://schemas.openxmlformats.org/spreadsheetml/2006/main" count="347" uniqueCount="184">
  <si>
    <t>工程量计算书</t>
  </si>
  <si>
    <t>序号</t>
  </si>
  <si>
    <t>项目名称</t>
  </si>
  <si>
    <t>项目特征</t>
  </si>
  <si>
    <t>单位</t>
  </si>
  <si>
    <t>计算表达式</t>
  </si>
  <si>
    <t>数量</t>
  </si>
  <si>
    <t>备注</t>
  </si>
  <si>
    <t>拆除工程</t>
  </si>
  <si>
    <t>拆除墙体</t>
  </si>
  <si>
    <t>m3</t>
  </si>
  <si>
    <t>（（2.545+0.3）*4+9.64*2+（0.185+0.35）*4+0.7）*2.9*0.2</t>
  </si>
  <si>
    <t>拆除地面</t>
  </si>
  <si>
    <t>m2</t>
  </si>
  <si>
    <t>187.32+5.7+12.9+11.13+4.77</t>
  </si>
  <si>
    <t>拆除石膏板吊顶</t>
  </si>
  <si>
    <t>拆除墙面瓷砖</t>
  </si>
  <si>
    <t>110.64*2.7-1.5*2.3*4-1.1*2.3*4-1.4*2.3*2-1.5*2.3-1.1*2.3*3+9.8*2.7-1.1*2.3-1.3*2.3+14.6*2.7-1.3*2.3+14.4*2.7-0.7*1.5-1.3*2.3+9*2.7-1.1*2.3-1.3*2.3</t>
  </si>
  <si>
    <t>拆除卫生间隔断</t>
  </si>
  <si>
    <t>（1.475*2+4.3+1.375*2+2.1+2.69）*2.6+0.4*1.55*3</t>
  </si>
  <si>
    <t>拆除地面混凝土垫层</t>
  </si>
  <si>
    <t>100mm</t>
  </si>
  <si>
    <t>新建工程</t>
  </si>
  <si>
    <t>新建墙体100mm</t>
  </si>
  <si>
    <t>新建墙体120mm</t>
  </si>
  <si>
    <t>新建墙体200mm</t>
  </si>
  <si>
    <t>6.01+3.38</t>
  </si>
  <si>
    <t>新建墙体＞200mm</t>
  </si>
  <si>
    <t>玻璃隔断</t>
  </si>
  <si>
    <t>6 厘钢化玻璃+百叶帘的+6 厘钢化玻璃</t>
  </si>
  <si>
    <t>隔音仓</t>
  </si>
  <si>
    <t>10厘夹胶钢化玻璃（含门）</t>
  </si>
  <si>
    <t>2*2.4*5</t>
  </si>
  <si>
    <t>双面10mm厚免漆板
15mm基层阻燃板
50mm厚隔音棉</t>
  </si>
  <si>
    <t>（1.655*2+2.2*2）*2.6*5-2*2.4*5</t>
  </si>
  <si>
    <t>50*50*2镀锌方管</t>
  </si>
  <si>
    <t>t</t>
  </si>
  <si>
    <t>7*2.6*5*3.014/1000</t>
  </si>
  <si>
    <t>地面工程</t>
  </si>
  <si>
    <t>CP-01阻燃地毯</t>
  </si>
  <si>
    <t>CT01-600*1200地砖</t>
  </si>
  <si>
    <t>CT02-600*1200地砖</t>
  </si>
  <si>
    <t>CT03-600*600防滑地砖</t>
  </si>
  <si>
    <t>CT04-600*600防滑地砖</t>
  </si>
  <si>
    <t>CT05-防静电地板</t>
  </si>
  <si>
    <t>PVC01-地胶</t>
  </si>
  <si>
    <t>PVC02-地胶</t>
  </si>
  <si>
    <t>WF01-木地板</t>
  </si>
  <si>
    <t>ST03-防滑石</t>
  </si>
  <si>
    <t>天花工程</t>
  </si>
  <si>
    <t>铝方通吊顶2600-AL02</t>
  </si>
  <si>
    <t>铝扣板吊顶2600-AL01</t>
  </si>
  <si>
    <t>木板吊顶2500-WF01</t>
  </si>
  <si>
    <t>石膏板吊顶2600-PT01</t>
  </si>
  <si>
    <t>侧面节点</t>
  </si>
  <si>
    <t>（19.29+40.16）*0.24</t>
  </si>
  <si>
    <t>石膏板吊顶2600-PT02</t>
  </si>
  <si>
    <t>碳晶板吊顶2600-WD02</t>
  </si>
  <si>
    <t>原顶-PT01 [涂料]</t>
  </si>
  <si>
    <t>原顶-PT03 [涂料]</t>
  </si>
  <si>
    <t>灯槽</t>
  </si>
  <si>
    <t>（50+140+190）</t>
  </si>
  <si>
    <t>17.09+19.76+13.4+8.76</t>
  </si>
  <si>
    <t>墙面工程</t>
  </si>
  <si>
    <t>过道3立面图EL-01</t>
  </si>
  <si>
    <t>PT01白色无机涂料</t>
  </si>
  <si>
    <t>11.9+10.64</t>
  </si>
  <si>
    <t>WD02碳晶板</t>
  </si>
  <si>
    <t>12.39+6.765</t>
  </si>
  <si>
    <t>MT01踢脚线</t>
  </si>
  <si>
    <t>m</t>
  </si>
  <si>
    <t>1.05+2.825+4.86+2.085+1.115+3.5</t>
  </si>
  <si>
    <t>过道3立面图EL-03</t>
  </si>
  <si>
    <t>2.91*2.4-0.566*1.2+5.81*2.55-0.9*2.15+15.82*2.55-1.5*2.15-2.8*2.55-0.6*2.15</t>
  </si>
  <si>
    <t>ST01石材</t>
  </si>
  <si>
    <t>2.91*0.2</t>
  </si>
  <si>
    <t>5.81-0.9+15.82-2.8-0.6</t>
  </si>
  <si>
    <t>前台区过道1立面图EL-02</t>
  </si>
  <si>
    <t>19.39*2.55-4.137*2.55-6.55*2.55-1.8*2.55</t>
  </si>
  <si>
    <t>12.75*2.55-2.27*4</t>
  </si>
  <si>
    <t>12.75-1.4*4+19.39-4.137-6.55-1.8</t>
  </si>
  <si>
    <t>前台区过道1立面图EL-04</t>
  </si>
  <si>
    <t>（0.2+0.2+13.64）*2.55-4.254-3.098</t>
  </si>
  <si>
    <t>2.97*2.55+8.858*2.55-3.45+（0.88+0.64+0.28+0.38）*2.55</t>
  </si>
  <si>
    <t>2.97+8.858-1.18+0.585+0.2+0.15+0.27</t>
  </si>
  <si>
    <t>过道2立面图EL-05</t>
  </si>
  <si>
    <t>（4.185+7.715）*2.55-1.6*2.15-0.9*2.15+3.972*2.55+2.26*2.55</t>
  </si>
  <si>
    <t>（4.185+7.715）-1.6-0.9+3.972+2.26</t>
  </si>
  <si>
    <t>9.036*0.2+2.21*0.2</t>
  </si>
  <si>
    <t>过道2立面图EL-06</t>
  </si>
  <si>
    <t>4.185*2.55+7.54*2.55-1.4*2.15-0.8*2.15*2+12.36-0.8*2.15</t>
  </si>
  <si>
    <t>4.185+7.54-1.4+7.5-0.8</t>
  </si>
  <si>
    <t>5.517*2.45-0.155*2.45-0.245*2.45-0.06*2.45+6.765</t>
  </si>
  <si>
    <t>过道4/5立面图EL-07</t>
  </si>
  <si>
    <t>0.72*2.55+0.87*2.55</t>
  </si>
  <si>
    <t>0.72+0.87</t>
  </si>
  <si>
    <t>过道4/5立面图EL-08</t>
  </si>
  <si>
    <t>（1.85+1.75）*2.55-0.9*2.15*2+4.43*2.55+10.02*2.55-0.9*2.15*2</t>
  </si>
  <si>
    <t>1.85+1.75+4.43-0.9*2+10.02-0.9*2</t>
  </si>
  <si>
    <t>综合办公区立面图EL-09~EL-011</t>
  </si>
  <si>
    <t>0.12*2.55+0.12*2.55+2.8*2.55*2+0.12*2.55+2.12*2.55+4.05*2.55+6.54*2.55+2.13*2.55-0.6*2*2.55+12.6*2.55</t>
  </si>
  <si>
    <t>0.12*2+2.8*2+0.12+2.12+4.05+6.54+2.13-0.6*2+12.6</t>
  </si>
  <si>
    <t>研发区立面图EL-012~EL-014</t>
  </si>
  <si>
    <t>4.72*2.55+3.2*2.55*2+3.71*2.55-0.7*2.15-0.6*2.55+0.81*2.55+0.8*2.55+0.663*2.55+0.72*2.55+0.8*2.55+0.7*2.55</t>
  </si>
  <si>
    <t>4.72+3.2*2+3.71-0.7-0.6+0.81+0.8+0.663+0.72+0.8+0.7</t>
  </si>
  <si>
    <t>无人机实验室立面图EL-015~EL-016</t>
  </si>
  <si>
    <t>WD03碳晶板</t>
  </si>
  <si>
    <t>(4.65+19)*2.55-0.9*2.15</t>
  </si>
  <si>
    <t>4.65+19-0.9</t>
  </si>
  <si>
    <t>智能制造实验室立面图EL-017</t>
  </si>
  <si>
    <t>27.77*2.55-0.9*2.15-1.15*2.4*2-1.4*2.55*3</t>
  </si>
  <si>
    <t>27.77-0.9</t>
  </si>
  <si>
    <t>培训教室立面图EL-018~EL-019</t>
  </si>
  <si>
    <t>16.78*2.55</t>
  </si>
  <si>
    <t>机器人实验室立面图EL-020~EL-021</t>
  </si>
  <si>
    <t>17.58*2.55-0.9*2.15+4.28*2.55+6.42*2.55-1.24*2.4-1.4*2.4*2</t>
  </si>
  <si>
    <t>17.58-0.9+4.28+6.42</t>
  </si>
  <si>
    <t>综合创新实验室立面图EL-022</t>
  </si>
  <si>
    <t>20.565*2.55-0.9*2.15+1.78*2.55</t>
  </si>
  <si>
    <t>20.565-0.9+1.75</t>
  </si>
  <si>
    <t>展示厅立面图EL-23~EL-24</t>
  </si>
  <si>
    <t>WD04白色碳晶板</t>
  </si>
  <si>
    <t>25.02*2.55-1.5*2.55-4.81-4.254-3.07</t>
  </si>
  <si>
    <t>WD06碳晶板</t>
  </si>
  <si>
    <t>3.07+13.432+2.38+3.476+4.47</t>
  </si>
  <si>
    <t>在展厅柜计取</t>
  </si>
  <si>
    <t>WD04白色碳晶板（柜）</t>
  </si>
  <si>
    <t>（4.57+3.91）*2.5-3.476-4.47+1.8*2.55+9.59</t>
  </si>
  <si>
    <t>4.57+3.91</t>
  </si>
  <si>
    <t>智慧座舱实验室立面图EL-25~EL-26</t>
  </si>
  <si>
    <t>12.28*2.55+0.2*2.55*2+0.15*2.55+3.2*2.55+2.1*2.55+2.644</t>
  </si>
  <si>
    <t>12.28+0.2*2+0.15+3.2+2.1+5.82</t>
  </si>
  <si>
    <t>大会议室立面图EL-27~EL-28</t>
  </si>
  <si>
    <t>6.55*2.55*2-1.24*2.4-1.4*2.4*3+0.15*2.55+0.1*2.55+0.18*2.55+2.1*2.55+2.2*2.55</t>
  </si>
  <si>
    <t>6.55+6.55+0.9+0.18+0.15+2.1+2.2</t>
  </si>
  <si>
    <t>员工休闲区立面图EL-29</t>
  </si>
  <si>
    <t>6.53*2.3+0.165*2.3+0.45*2.3+7.63*2.3</t>
  </si>
  <si>
    <t>6.53+0.165+0.45+7.63</t>
  </si>
  <si>
    <t>会议室立面图EL-30</t>
  </si>
  <si>
    <t>3.28*2.55+6.53*2.55+3.1*2.55+6.55*2.55-0.6*2.55*2</t>
  </si>
  <si>
    <t>3.28+6.53+3.1+6.55-0.6*2</t>
  </si>
  <si>
    <t>董事长室立面图EL-31</t>
  </si>
  <si>
    <t>（6.53+3.785+5.9）*2.55</t>
  </si>
  <si>
    <t>6.53+3.785+5.9</t>
  </si>
  <si>
    <t>总经理室立面图EL-32</t>
  </si>
  <si>
    <t>4.2*2.55+4.3*2.55+4.185*2.55-1.25*2.4-1.4*2.4-1.035*2.4</t>
  </si>
  <si>
    <t>4.2+4.3+4.185</t>
  </si>
  <si>
    <t>财务室立面图EL-33</t>
  </si>
  <si>
    <t>4.2*2.55*2-0.7*2.15+4.865*2.55</t>
  </si>
  <si>
    <t>4.2*2+4.865-0.7</t>
  </si>
  <si>
    <t>总师团室立面图EL-34</t>
  </si>
  <si>
    <t>6.7*2.55*2</t>
  </si>
  <si>
    <t>6.7*2</t>
  </si>
  <si>
    <t>员工就餐区立面图EL-35</t>
  </si>
  <si>
    <t>5.634*2.55+3.35*2.55-0.566*1.5+0.8*2.55</t>
  </si>
  <si>
    <t>CT06-300*600瓷砖</t>
  </si>
  <si>
    <t>5.868*2.6-0.78*2.2</t>
  </si>
  <si>
    <t>5.634+3.35+0.8</t>
  </si>
  <si>
    <t>淋浴间立面图EL-36</t>
  </si>
  <si>
    <t>8.47*2.6-0.7*2.2-0.6*1.2</t>
  </si>
  <si>
    <t>更衣室立面图EL-37</t>
  </si>
  <si>
    <t>10.47*2.6-0.7*2.2</t>
  </si>
  <si>
    <t>男卫立面图EL-38</t>
  </si>
  <si>
    <t>CT07-300*600瓷砖</t>
  </si>
  <si>
    <t>20.65*2.6-0.8*2.2</t>
  </si>
  <si>
    <t>CT08-条形砖</t>
  </si>
  <si>
    <t>2.17*2.6</t>
  </si>
  <si>
    <t>WD05防腐木卫生间隔断</t>
  </si>
  <si>
    <t>9.83*2.4</t>
  </si>
  <si>
    <t>小便斗隔断</t>
  </si>
  <si>
    <t>1.55*0.4*2</t>
  </si>
  <si>
    <t>女卫立面图</t>
  </si>
  <si>
    <t>16.62*2.6-0.8*2.2-2.14*2.6</t>
  </si>
  <si>
    <t>2.54*2.6</t>
  </si>
  <si>
    <t>CT09瓷砖</t>
  </si>
  <si>
    <t>2.14*2.6</t>
  </si>
  <si>
    <t>（4.91+1.07*3）*2.4</t>
  </si>
  <si>
    <t>其他工程</t>
  </si>
  <si>
    <t>展厅展柜</t>
  </si>
  <si>
    <t>30mm厚展板</t>
  </si>
  <si>
    <t>15mm厚展板</t>
  </si>
  <si>
    <t>淋浴间洗手台</t>
  </si>
  <si>
    <t>男卫洗手台</t>
  </si>
  <si>
    <t>女卫洗手台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</si>
</sst>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23" formatCode="\$#,##0_);\(\$#,##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176" fontId="0" fillId="0" borderId="0" xfId="0" applyNumberForma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23" fontId="6" fillId="0" borderId="2" xfId="0" applyNumberFormat="1" applyFont="1" applyFill="1" applyBorder="1" applyAlignment="1" applyProtection="1">
      <alignment horizontal="left" vertical="center" wrapText="1"/>
    </xf>
    <xf numFmtId="23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23" fontId="6" fillId="2" borderId="2" xfId="0" applyNumberFormat="1" applyFont="1" applyFill="1" applyBorder="1" applyAlignment="1" applyProtection="1">
      <alignment horizontal="left" vertical="center" wrapText="1"/>
    </xf>
    <xf numFmtId="23" fontId="6" fillId="2" borderId="2" xfId="0" applyNumberFormat="1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23" fontId="6" fillId="3" borderId="2" xfId="0" applyNumberFormat="1" applyFont="1" applyFill="1" applyBorder="1" applyAlignment="1" applyProtection="1">
      <alignment horizontal="left" vertical="center" wrapText="1"/>
    </xf>
    <xf numFmtId="23" fontId="6" fillId="3" borderId="2" xfId="0" applyNumberFormat="1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176" fontId="8" fillId="3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9"/>
  <sheetViews>
    <sheetView tabSelected="1" topLeftCell="A132" workbookViewId="0">
      <selection activeCell="B140" sqref="B140"/>
    </sheetView>
  </sheetViews>
  <sheetFormatPr defaultColWidth="9" defaultRowHeight="13.5" outlineLevelCol="6"/>
  <cols>
    <col min="1" max="1" width="9" style="3"/>
    <col min="2" max="2" width="27.75" style="4" customWidth="1"/>
    <col min="3" max="3" width="28.5" style="4" customWidth="1"/>
    <col min="4" max="4" width="17.375" style="4" customWidth="1"/>
    <col min="5" max="5" width="52.625" style="3" customWidth="1"/>
    <col min="6" max="6" width="20.75" style="5" customWidth="1"/>
    <col min="7" max="7" width="25.125" style="4" customWidth="1"/>
    <col min="8" max="8" width="12.625" style="4"/>
    <col min="9" max="16384" width="9" style="4"/>
  </cols>
  <sheetData>
    <row r="1" spans="1:7">
      <c r="A1" s="6" t="s">
        <v>0</v>
      </c>
      <c r="B1" s="6"/>
      <c r="C1" s="6"/>
      <c r="D1" s="6"/>
      <c r="E1" s="7"/>
      <c r="F1" s="8"/>
      <c r="G1" s="6"/>
    </row>
    <row r="2" ht="33" customHeight="1" spans="1:7">
      <c r="A2" s="9"/>
      <c r="B2" s="9"/>
      <c r="C2" s="9"/>
      <c r="D2" s="9"/>
      <c r="E2" s="10"/>
      <c r="F2" s="11"/>
      <c r="G2" s="9"/>
    </row>
    <row r="3" ht="44" customHeight="1" spans="1:7">
      <c r="A3" s="12" t="s">
        <v>1</v>
      </c>
      <c r="B3" s="13" t="s">
        <v>2</v>
      </c>
      <c r="C3" s="13" t="s">
        <v>3</v>
      </c>
      <c r="D3" s="14" t="s">
        <v>4</v>
      </c>
      <c r="E3" s="14" t="s">
        <v>5</v>
      </c>
      <c r="F3" s="15" t="s">
        <v>6</v>
      </c>
      <c r="G3" s="14" t="s">
        <v>7</v>
      </c>
    </row>
    <row r="4" ht="30" customHeight="1" spans="1:7">
      <c r="A4" s="16"/>
      <c r="B4" s="17" t="s">
        <v>8</v>
      </c>
      <c r="C4" s="18"/>
      <c r="D4" s="19"/>
      <c r="E4" s="20"/>
      <c r="F4" s="21" t="e">
        <f ca="1" t="shared" ref="F4:F9" si="0">EVALUATE(SUBSTITUTE(SUBSTITUTE(E4,"[","*ISTEXT(""["),"]","]"")"))</f>
        <v>#VALUE!</v>
      </c>
      <c r="G4" s="22"/>
    </row>
    <row r="5" s="1" customFormat="1" ht="30" customHeight="1" spans="1:7">
      <c r="A5" s="23"/>
      <c r="B5" s="24" t="s">
        <v>9</v>
      </c>
      <c r="C5" s="25"/>
      <c r="D5" s="26" t="s">
        <v>10</v>
      </c>
      <c r="E5" s="27" t="s">
        <v>11</v>
      </c>
      <c r="F5" s="28">
        <f ca="1" t="shared" si="0"/>
        <v>19.43</v>
      </c>
      <c r="G5" s="29">
        <f ca="1">F5+F6*0.03+F7*0.03+F8*0.03+F9*0.02+F10*0.1</f>
        <v>66.77702</v>
      </c>
    </row>
    <row r="6" s="1" customFormat="1" ht="30" customHeight="1" spans="1:7">
      <c r="A6" s="23"/>
      <c r="B6" s="24" t="s">
        <v>12</v>
      </c>
      <c r="C6" s="25"/>
      <c r="D6" s="26" t="s">
        <v>13</v>
      </c>
      <c r="E6" s="27" t="s">
        <v>14</v>
      </c>
      <c r="F6" s="28">
        <f ca="1" t="shared" si="0"/>
        <v>221.82</v>
      </c>
      <c r="G6" s="29"/>
    </row>
    <row r="7" s="1" customFormat="1" ht="30" customHeight="1" spans="1:7">
      <c r="A7" s="23"/>
      <c r="B7" s="24" t="s">
        <v>15</v>
      </c>
      <c r="C7" s="25"/>
      <c r="D7" s="26" t="s">
        <v>13</v>
      </c>
      <c r="E7" s="27" t="s">
        <v>14</v>
      </c>
      <c r="F7" s="28">
        <f ca="1" t="shared" si="0"/>
        <v>221.82</v>
      </c>
      <c r="G7" s="29"/>
    </row>
    <row r="8" s="1" customFormat="1" ht="42" customHeight="1" spans="1:7">
      <c r="A8" s="23"/>
      <c r="B8" s="24" t="s">
        <v>16</v>
      </c>
      <c r="C8" s="25"/>
      <c r="D8" s="26" t="s">
        <v>13</v>
      </c>
      <c r="E8" s="27" t="s">
        <v>17</v>
      </c>
      <c r="F8" s="28">
        <f ca="1" t="shared" si="0"/>
        <v>368.318</v>
      </c>
      <c r="G8" s="29"/>
    </row>
    <row r="9" s="1" customFormat="1" ht="30" customHeight="1" spans="1:7">
      <c r="A9" s="23"/>
      <c r="B9" s="24" t="s">
        <v>18</v>
      </c>
      <c r="C9" s="25"/>
      <c r="D9" s="26" t="s">
        <v>13</v>
      </c>
      <c r="E9" s="27" t="s">
        <v>19</v>
      </c>
      <c r="F9" s="28">
        <f ca="1" t="shared" si="0"/>
        <v>40.314</v>
      </c>
      <c r="G9" s="29"/>
    </row>
    <row r="10" s="1" customFormat="1" ht="30" customHeight="1" spans="1:7">
      <c r="A10" s="23"/>
      <c r="B10" s="24" t="s">
        <v>20</v>
      </c>
      <c r="C10" s="25" t="s">
        <v>21</v>
      </c>
      <c r="D10" s="26" t="s">
        <v>13</v>
      </c>
      <c r="E10" s="27" t="s">
        <v>14</v>
      </c>
      <c r="F10" s="28">
        <f ca="1" t="shared" ref="F10:F15" si="1">EVALUATE(SUBSTITUTE(SUBSTITUTE(E10,"[","*ISTEXT(""["),"]","]"")"))</f>
        <v>221.82</v>
      </c>
      <c r="G10" s="29"/>
    </row>
    <row r="11" ht="30" customHeight="1" spans="1:7">
      <c r="A11" s="16"/>
      <c r="B11" s="17" t="s">
        <v>22</v>
      </c>
      <c r="C11" s="18"/>
      <c r="D11" s="19"/>
      <c r="E11" s="20"/>
      <c r="F11" s="21"/>
      <c r="G11" s="22"/>
    </row>
    <row r="12" s="1" customFormat="1" ht="30" customHeight="1" spans="1:7">
      <c r="A12" s="23"/>
      <c r="B12" s="24" t="s">
        <v>23</v>
      </c>
      <c r="C12" s="25"/>
      <c r="D12" s="26" t="s">
        <v>10</v>
      </c>
      <c r="E12" s="27">
        <v>5.33</v>
      </c>
      <c r="F12" s="28">
        <f ca="1" t="shared" si="1"/>
        <v>5.33</v>
      </c>
      <c r="G12" s="29"/>
    </row>
    <row r="13" s="1" customFormat="1" ht="30" customHeight="1" spans="1:7">
      <c r="A13" s="23"/>
      <c r="B13" s="24" t="s">
        <v>24</v>
      </c>
      <c r="C13" s="25"/>
      <c r="D13" s="26" t="s">
        <v>10</v>
      </c>
      <c r="E13" s="27">
        <v>66.16</v>
      </c>
      <c r="F13" s="28">
        <f ca="1" t="shared" si="1"/>
        <v>66.16</v>
      </c>
      <c r="G13" s="29"/>
    </row>
    <row r="14" s="1" customFormat="1" ht="30" customHeight="1" spans="1:7">
      <c r="A14" s="23"/>
      <c r="B14" s="24" t="s">
        <v>25</v>
      </c>
      <c r="C14" s="25"/>
      <c r="D14" s="26" t="s">
        <v>10</v>
      </c>
      <c r="E14" s="27" t="s">
        <v>26</v>
      </c>
      <c r="F14" s="28">
        <f ca="1" t="shared" si="1"/>
        <v>9.39</v>
      </c>
      <c r="G14" s="29"/>
    </row>
    <row r="15" s="1" customFormat="1" ht="30" customHeight="1" spans="1:7">
      <c r="A15" s="23"/>
      <c r="B15" s="24" t="s">
        <v>27</v>
      </c>
      <c r="C15" s="25"/>
      <c r="D15" s="26" t="s">
        <v>10</v>
      </c>
      <c r="E15" s="27">
        <f>2.365*2.9</f>
        <v>6.8585</v>
      </c>
      <c r="F15" s="28">
        <f ca="1" t="shared" si="1"/>
        <v>6.8585</v>
      </c>
      <c r="G15" s="29"/>
    </row>
    <row r="16" s="1" customFormat="1" ht="30" customHeight="1" spans="1:7">
      <c r="A16" s="23"/>
      <c r="B16" s="24" t="s">
        <v>28</v>
      </c>
      <c r="C16" s="25" t="s">
        <v>29</v>
      </c>
      <c r="D16" s="26" t="s">
        <v>13</v>
      </c>
      <c r="E16" s="27">
        <v>263.03</v>
      </c>
      <c r="F16" s="28">
        <f ca="1">EVALUATE(SUBSTITUTE(SUBSTITUTE(E16,"[","*ISTEXT(""["),"]","]"")"))</f>
        <v>263.03</v>
      </c>
      <c r="G16" s="29"/>
    </row>
    <row r="17" s="1" customFormat="1" ht="30" customHeight="1" spans="1:7">
      <c r="A17" s="23"/>
      <c r="B17" s="30" t="s">
        <v>30</v>
      </c>
      <c r="C17" s="25" t="s">
        <v>31</v>
      </c>
      <c r="D17" s="26" t="s">
        <v>13</v>
      </c>
      <c r="E17" s="27" t="s">
        <v>32</v>
      </c>
      <c r="F17" s="28">
        <f ca="1">EVALUATE(SUBSTITUTE(SUBSTITUTE(E17,"[","*ISTEXT(""["),"]","]"")"))</f>
        <v>24</v>
      </c>
      <c r="G17" s="29"/>
    </row>
    <row r="18" s="1" customFormat="1" ht="48" customHeight="1" spans="1:7">
      <c r="A18" s="23"/>
      <c r="B18" s="31"/>
      <c r="C18" s="25" t="s">
        <v>33</v>
      </c>
      <c r="D18" s="26" t="s">
        <v>13</v>
      </c>
      <c r="E18" s="27" t="s">
        <v>34</v>
      </c>
      <c r="F18" s="28">
        <f ca="1">EVALUATE(SUBSTITUTE(SUBSTITUTE(E18,"[","*ISTEXT(""["),"]","]"")"))</f>
        <v>76.23</v>
      </c>
      <c r="G18" s="29"/>
    </row>
    <row r="19" s="1" customFormat="1" ht="30" customHeight="1" spans="1:7">
      <c r="A19" s="23"/>
      <c r="B19" s="32"/>
      <c r="C19" s="25" t="s">
        <v>35</v>
      </c>
      <c r="D19" s="26" t="s">
        <v>36</v>
      </c>
      <c r="E19" s="27" t="s">
        <v>37</v>
      </c>
      <c r="F19" s="28">
        <f ca="1">EVALUATE(SUBSTITUTE(SUBSTITUTE(E19,"[","*ISTEXT(""["),"]","]"")"))</f>
        <v>0.274274</v>
      </c>
      <c r="G19" s="29"/>
    </row>
    <row r="20" ht="30" customHeight="1" spans="1:7">
      <c r="A20" s="16"/>
      <c r="B20" s="17" t="s">
        <v>38</v>
      </c>
      <c r="C20" s="18"/>
      <c r="D20" s="19"/>
      <c r="E20" s="20"/>
      <c r="F20" s="21" t="e">
        <f ca="1" t="shared" ref="F20:F25" si="2">EVALUATE(SUBSTITUTE(SUBSTITUTE(E20,"[","*ISTEXT(""["),"]","]"")"))</f>
        <v>#VALUE!</v>
      </c>
      <c r="G20" s="22"/>
    </row>
    <row r="21" s="2" customFormat="1" ht="30" customHeight="1" spans="1:7">
      <c r="A21" s="33"/>
      <c r="B21" s="34" t="s">
        <v>39</v>
      </c>
      <c r="C21" s="35"/>
      <c r="D21" s="36" t="s">
        <v>13</v>
      </c>
      <c r="E21" s="37">
        <v>530.53</v>
      </c>
      <c r="F21" s="38">
        <f ca="1" t="shared" si="2"/>
        <v>530.53</v>
      </c>
      <c r="G21" s="39"/>
    </row>
    <row r="22" s="1" customFormat="1" ht="30" customHeight="1" spans="1:7">
      <c r="A22" s="23"/>
      <c r="B22" s="24" t="s">
        <v>40</v>
      </c>
      <c r="C22" s="25"/>
      <c r="D22" s="26" t="s">
        <v>13</v>
      </c>
      <c r="E22" s="27">
        <v>684.34</v>
      </c>
      <c r="F22" s="28">
        <f ca="1" t="shared" si="2"/>
        <v>684.34</v>
      </c>
      <c r="G22" s="29"/>
    </row>
    <row r="23" s="1" customFormat="1" ht="30" customHeight="1" spans="1:7">
      <c r="A23" s="23"/>
      <c r="B23" s="24" t="s">
        <v>41</v>
      </c>
      <c r="C23" s="25"/>
      <c r="D23" s="26" t="s">
        <v>13</v>
      </c>
      <c r="E23" s="27">
        <v>277.564</v>
      </c>
      <c r="F23" s="28">
        <f ca="1" t="shared" si="2"/>
        <v>277.564</v>
      </c>
      <c r="G23" s="29"/>
    </row>
    <row r="24" s="1" customFormat="1" ht="30" customHeight="1" spans="1:7">
      <c r="A24" s="23"/>
      <c r="B24" s="24" t="s">
        <v>42</v>
      </c>
      <c r="C24" s="25"/>
      <c r="D24" s="26" t="s">
        <v>13</v>
      </c>
      <c r="E24" s="27">
        <v>64.17</v>
      </c>
      <c r="F24" s="28">
        <f ca="1" t="shared" si="2"/>
        <v>64.17</v>
      </c>
      <c r="G24" s="29"/>
    </row>
    <row r="25" s="1" customFormat="1" ht="30" customHeight="1" spans="1:7">
      <c r="A25" s="23"/>
      <c r="B25" s="24" t="s">
        <v>43</v>
      </c>
      <c r="C25" s="25"/>
      <c r="D25" s="26" t="s">
        <v>13</v>
      </c>
      <c r="E25" s="27">
        <v>35.934</v>
      </c>
      <c r="F25" s="28">
        <f ca="1" t="shared" si="2"/>
        <v>35.934</v>
      </c>
      <c r="G25" s="29"/>
    </row>
    <row r="26" s="1" customFormat="1" ht="30" customHeight="1" spans="1:7">
      <c r="A26" s="23"/>
      <c r="B26" s="24" t="s">
        <v>44</v>
      </c>
      <c r="C26" s="25"/>
      <c r="D26" s="26" t="s">
        <v>13</v>
      </c>
      <c r="E26" s="27">
        <v>27.54</v>
      </c>
      <c r="F26" s="28">
        <f ca="1">EVALUATE(SUBSTITUTE(SUBSTITUTE(E26,"[","*ISTEXT(""["),"]","]"")"))</f>
        <v>27.54</v>
      </c>
      <c r="G26" s="29"/>
    </row>
    <row r="27" s="1" customFormat="1" ht="30" customHeight="1" spans="1:7">
      <c r="A27" s="23"/>
      <c r="B27" s="24" t="s">
        <v>45</v>
      </c>
      <c r="C27" s="25"/>
      <c r="D27" s="26" t="s">
        <v>13</v>
      </c>
      <c r="E27" s="27">
        <v>133.566</v>
      </c>
      <c r="F27" s="28">
        <f ca="1">EVALUATE(SUBSTITUTE(SUBSTITUTE(E27,"[","*ISTEXT(""["),"]","]"")"))</f>
        <v>133.566</v>
      </c>
      <c r="G27" s="29"/>
    </row>
    <row r="28" s="1" customFormat="1" ht="30" customHeight="1" spans="1:7">
      <c r="A28" s="23"/>
      <c r="B28" s="24" t="s">
        <v>46</v>
      </c>
      <c r="C28" s="25"/>
      <c r="D28" s="26" t="s">
        <v>13</v>
      </c>
      <c r="E28" s="27">
        <v>2.837</v>
      </c>
      <c r="F28" s="28">
        <f ca="1">EVALUATE(SUBSTITUTE(SUBSTITUTE(E28,"[","*ISTEXT(""["),"]","]"")"))</f>
        <v>2.837</v>
      </c>
      <c r="G28" s="29"/>
    </row>
    <row r="29" s="1" customFormat="1" ht="30" customHeight="1" spans="1:7">
      <c r="A29" s="23"/>
      <c r="B29" s="24" t="s">
        <v>47</v>
      </c>
      <c r="C29" s="25"/>
      <c r="D29" s="26" t="s">
        <v>13</v>
      </c>
      <c r="E29" s="27">
        <v>31.584</v>
      </c>
      <c r="F29" s="28">
        <f ca="1">EVALUATE(SUBSTITUTE(SUBSTITUTE(E29,"[","*ISTEXT(""["),"]","]"")"))</f>
        <v>31.584</v>
      </c>
      <c r="G29" s="29"/>
    </row>
    <row r="30" s="1" customFormat="1" ht="30" customHeight="1" spans="1:7">
      <c r="A30" s="23"/>
      <c r="B30" s="24" t="s">
        <v>48</v>
      </c>
      <c r="C30" s="25"/>
      <c r="D30" s="26" t="s">
        <v>13</v>
      </c>
      <c r="E30" s="27">
        <v>3.996</v>
      </c>
      <c r="F30" s="28">
        <f ca="1">EVALUATE(SUBSTITUTE(SUBSTITUTE(E30,"[","*ISTEXT(""["),"]","]"")"))</f>
        <v>3.996</v>
      </c>
      <c r="G30" s="29"/>
    </row>
    <row r="31" ht="30" customHeight="1" spans="1:7">
      <c r="A31" s="16"/>
      <c r="B31" s="17" t="s">
        <v>49</v>
      </c>
      <c r="C31" s="18"/>
      <c r="D31" s="19"/>
      <c r="E31" s="20"/>
      <c r="F31" s="21" t="e">
        <f ca="1" t="shared" ref="F31:F36" si="3">EVALUATE(SUBSTITUTE(SUBSTITUTE(E31,"[","*ISTEXT(""["),"]","]"")"))</f>
        <v>#VALUE!</v>
      </c>
      <c r="G31" s="22"/>
    </row>
    <row r="32" s="1" customFormat="1" ht="30" customHeight="1" spans="1:7">
      <c r="A32" s="23"/>
      <c r="B32" s="24" t="s">
        <v>50</v>
      </c>
      <c r="C32" s="25"/>
      <c r="D32" s="26" t="s">
        <v>13</v>
      </c>
      <c r="E32" s="27">
        <v>76.89</v>
      </c>
      <c r="F32" s="28">
        <f ca="1" t="shared" si="3"/>
        <v>76.89</v>
      </c>
      <c r="G32" s="29"/>
    </row>
    <row r="33" s="1" customFormat="1" ht="30" customHeight="1" spans="1:7">
      <c r="A33" s="23"/>
      <c r="B33" s="24" t="s">
        <v>51</v>
      </c>
      <c r="C33" s="25"/>
      <c r="D33" s="26" t="s">
        <v>13</v>
      </c>
      <c r="E33" s="27">
        <v>276.1</v>
      </c>
      <c r="F33" s="28">
        <f ca="1" t="shared" si="3"/>
        <v>276.1</v>
      </c>
      <c r="G33" s="29"/>
    </row>
    <row r="34" s="1" customFormat="1" ht="30" customHeight="1" spans="1:7">
      <c r="A34" s="23"/>
      <c r="B34" s="24" t="s">
        <v>52</v>
      </c>
      <c r="C34" s="25"/>
      <c r="D34" s="26" t="s">
        <v>13</v>
      </c>
      <c r="E34" s="27">
        <v>93.1</v>
      </c>
      <c r="F34" s="28">
        <f ca="1" t="shared" si="3"/>
        <v>93.1</v>
      </c>
      <c r="G34" s="29"/>
    </row>
    <row r="35" s="1" customFormat="1" ht="30" customHeight="1" spans="1:7">
      <c r="A35" s="23"/>
      <c r="B35" s="24" t="s">
        <v>53</v>
      </c>
      <c r="C35" s="25"/>
      <c r="D35" s="26" t="s">
        <v>13</v>
      </c>
      <c r="E35" s="27">
        <v>887.77</v>
      </c>
      <c r="F35" s="28">
        <f ca="1" t="shared" si="3"/>
        <v>887.77</v>
      </c>
      <c r="G35" s="29"/>
    </row>
    <row r="36" s="1" customFormat="1" ht="30" customHeight="1" spans="1:7">
      <c r="A36" s="23"/>
      <c r="B36" s="24" t="s">
        <v>53</v>
      </c>
      <c r="C36" s="25" t="s">
        <v>54</v>
      </c>
      <c r="D36" s="26" t="s">
        <v>13</v>
      </c>
      <c r="E36" s="27" t="s">
        <v>55</v>
      </c>
      <c r="F36" s="28">
        <f ca="1" t="shared" si="3"/>
        <v>14.268</v>
      </c>
      <c r="G36" s="29"/>
    </row>
    <row r="37" s="1" customFormat="1" ht="30" customHeight="1" spans="1:7">
      <c r="A37" s="23"/>
      <c r="B37" s="24" t="s">
        <v>56</v>
      </c>
      <c r="C37" s="25"/>
      <c r="D37" s="26" t="s">
        <v>13</v>
      </c>
      <c r="E37" s="27">
        <v>46.63</v>
      </c>
      <c r="F37" s="28">
        <f ca="1">EVALUATE(SUBSTITUTE(SUBSTITUTE(E37,"[","*ISTEXT(""["),"]","]"")"))</f>
        <v>46.63</v>
      </c>
      <c r="G37" s="29"/>
    </row>
    <row r="38" s="1" customFormat="1" ht="30" customHeight="1" spans="1:7">
      <c r="A38" s="23"/>
      <c r="B38" s="24" t="s">
        <v>57</v>
      </c>
      <c r="C38" s="25"/>
      <c r="D38" s="26" t="s">
        <v>13</v>
      </c>
      <c r="E38" s="27">
        <v>23.33</v>
      </c>
      <c r="F38" s="28">
        <f ca="1">EVALUATE(SUBSTITUTE(SUBSTITUTE(E38,"[","*ISTEXT(""["),"]","]"")"))</f>
        <v>23.33</v>
      </c>
      <c r="G38" s="29"/>
    </row>
    <row r="39" s="1" customFormat="1" ht="30" customHeight="1" spans="1:7">
      <c r="A39" s="23"/>
      <c r="B39" s="24" t="s">
        <v>58</v>
      </c>
      <c r="C39" s="25"/>
      <c r="D39" s="26" t="s">
        <v>13</v>
      </c>
      <c r="E39" s="27">
        <v>47.84</v>
      </c>
      <c r="F39" s="28">
        <f ca="1">EVALUATE(SUBSTITUTE(SUBSTITUTE(E39,"[","*ISTEXT(""["),"]","]"")"))</f>
        <v>47.84</v>
      </c>
      <c r="G39" s="29"/>
    </row>
    <row r="40" s="1" customFormat="1" ht="30" customHeight="1" spans="1:7">
      <c r="A40" s="23"/>
      <c r="B40" s="24" t="s">
        <v>59</v>
      </c>
      <c r="C40" s="25"/>
      <c r="D40" s="26" t="s">
        <v>13</v>
      </c>
      <c r="E40" s="27">
        <v>225.82</v>
      </c>
      <c r="F40" s="28">
        <f ca="1">EVALUATE(SUBSTITUTE(SUBSTITUTE(E40,"[","*ISTEXT(""["),"]","]"")"))</f>
        <v>225.82</v>
      </c>
      <c r="G40" s="29"/>
    </row>
    <row r="41" s="1" customFormat="1" ht="30" customHeight="1" spans="1:7">
      <c r="A41" s="23"/>
      <c r="B41" s="24" t="s">
        <v>60</v>
      </c>
      <c r="C41" s="25" t="s">
        <v>61</v>
      </c>
      <c r="D41" s="26" t="s">
        <v>13</v>
      </c>
      <c r="E41" s="27" t="s">
        <v>62</v>
      </c>
      <c r="F41" s="28">
        <f ca="1">EVALUATE(SUBSTITUTE(SUBSTITUTE(E41,"[","*ISTEXT(""["),"]","]"")"))</f>
        <v>59.01</v>
      </c>
      <c r="G41" s="29">
        <f ca="1">F41*(0.05+0.14+0.19)</f>
        <v>22.4238</v>
      </c>
    </row>
    <row r="42" ht="30" customHeight="1" spans="1:7">
      <c r="A42" s="16"/>
      <c r="B42" s="17" t="s">
        <v>63</v>
      </c>
      <c r="C42" s="18"/>
      <c r="D42" s="19"/>
      <c r="E42" s="20"/>
      <c r="F42" s="21" t="e">
        <f ca="1">EVALUATE(SUBSTITUTE(SUBSTITUTE(E42,"[","*ISTEXT(""["),"]","]"")"))</f>
        <v>#VALUE!</v>
      </c>
      <c r="G42" s="22"/>
    </row>
    <row r="43" ht="30" customHeight="1" spans="1:7">
      <c r="A43" s="16"/>
      <c r="B43" s="17" t="s">
        <v>64</v>
      </c>
      <c r="C43" s="18"/>
      <c r="D43" s="19"/>
      <c r="E43" s="20"/>
      <c r="F43" s="21" t="e">
        <f ca="1">EVALUATE(SUBSTITUTE(SUBSTITUTE(E43,"[","*ISTEXT(""["),"]","]"")"))</f>
        <v>#VALUE!</v>
      </c>
      <c r="G43" s="22"/>
    </row>
    <row r="44" s="1" customFormat="1" ht="30" customHeight="1" spans="1:7">
      <c r="A44" s="23"/>
      <c r="B44" s="24" t="s">
        <v>65</v>
      </c>
      <c r="C44" s="25"/>
      <c r="D44" s="26" t="s">
        <v>13</v>
      </c>
      <c r="E44" s="27" t="s">
        <v>66</v>
      </c>
      <c r="F44" s="28">
        <f ca="1">EVALUATE(SUBSTITUTE(SUBSTITUTE(E44,"[","*ISTEXT(""["),"]","]"")"))</f>
        <v>22.54</v>
      </c>
      <c r="G44" s="29"/>
    </row>
    <row r="45" s="1" customFormat="1" ht="30" customHeight="1" spans="1:7">
      <c r="A45" s="23"/>
      <c r="B45" s="24" t="s">
        <v>67</v>
      </c>
      <c r="C45" s="25"/>
      <c r="D45" s="26" t="s">
        <v>13</v>
      </c>
      <c r="E45" s="27" t="s">
        <v>68</v>
      </c>
      <c r="F45" s="28">
        <f ca="1">EVALUATE(SUBSTITUTE(SUBSTITUTE(E45,"[","*ISTEXT(""["),"]","]"")"))</f>
        <v>19.155</v>
      </c>
      <c r="G45" s="29"/>
    </row>
    <row r="46" s="1" customFormat="1" ht="30" customHeight="1" spans="1:7">
      <c r="A46" s="23"/>
      <c r="B46" s="24" t="s">
        <v>69</v>
      </c>
      <c r="C46" s="25"/>
      <c r="D46" s="26" t="s">
        <v>70</v>
      </c>
      <c r="E46" s="27" t="s">
        <v>71</v>
      </c>
      <c r="F46" s="28">
        <f ca="1">EVALUATE(SUBSTITUTE(SUBSTITUTE(E46,"[","*ISTEXT(""["),"]","]"")"))</f>
        <v>15.435</v>
      </c>
      <c r="G46" s="29"/>
    </row>
    <row r="47" ht="30" customHeight="1" spans="1:7">
      <c r="A47" s="16"/>
      <c r="B47" s="17" t="s">
        <v>72</v>
      </c>
      <c r="C47" s="18"/>
      <c r="D47" s="19"/>
      <c r="E47" s="20"/>
      <c r="F47" s="21" t="e">
        <f ca="1" t="shared" ref="F47:F58" si="4">EVALUATE(SUBSTITUTE(SUBSTITUTE(E47,"[","*ISTEXT(""["),"]","]"")"))</f>
        <v>#VALUE!</v>
      </c>
      <c r="G47" s="22"/>
    </row>
    <row r="48" s="1" customFormat="1" ht="30" customHeight="1" spans="1:7">
      <c r="A48" s="23"/>
      <c r="B48" s="24" t="s">
        <v>65</v>
      </c>
      <c r="C48" s="25"/>
      <c r="D48" s="26" t="s">
        <v>13</v>
      </c>
      <c r="E48" s="27" t="s">
        <v>73</v>
      </c>
      <c r="F48" s="28">
        <f ca="1" t="shared" si="4"/>
        <v>47.8713</v>
      </c>
      <c r="G48" s="29"/>
    </row>
    <row r="49" s="1" customFormat="1" ht="30" customHeight="1" spans="1:7">
      <c r="A49" s="23"/>
      <c r="B49" s="24" t="s">
        <v>74</v>
      </c>
      <c r="C49" s="25"/>
      <c r="D49" s="26" t="s">
        <v>13</v>
      </c>
      <c r="E49" s="27" t="s">
        <v>75</v>
      </c>
      <c r="F49" s="28">
        <f ca="1" t="shared" si="4"/>
        <v>0.582</v>
      </c>
      <c r="G49" s="29"/>
    </row>
    <row r="50" s="1" customFormat="1" ht="30" customHeight="1" spans="1:7">
      <c r="A50" s="23"/>
      <c r="B50" s="24" t="s">
        <v>69</v>
      </c>
      <c r="C50" s="25"/>
      <c r="D50" s="26" t="s">
        <v>70</v>
      </c>
      <c r="E50" s="27" t="s">
        <v>76</v>
      </c>
      <c r="F50" s="28">
        <f ca="1" t="shared" si="4"/>
        <v>17.33</v>
      </c>
      <c r="G50" s="29"/>
    </row>
    <row r="51" ht="30" customHeight="1" spans="1:7">
      <c r="A51" s="16"/>
      <c r="B51" s="17" t="s">
        <v>77</v>
      </c>
      <c r="C51" s="18"/>
      <c r="D51" s="19"/>
      <c r="E51" s="20"/>
      <c r="F51" s="21" t="e">
        <f ca="1" t="shared" si="4"/>
        <v>#VALUE!</v>
      </c>
      <c r="G51" s="22"/>
    </row>
    <row r="52" s="1" customFormat="1" ht="30" customHeight="1" spans="1:7">
      <c r="A52" s="23"/>
      <c r="B52" s="24" t="s">
        <v>65</v>
      </c>
      <c r="C52" s="25"/>
      <c r="D52" s="26" t="s">
        <v>13</v>
      </c>
      <c r="E52" s="27" t="s">
        <v>78</v>
      </c>
      <c r="F52" s="28">
        <f ca="1" t="shared" si="4"/>
        <v>17.60265</v>
      </c>
      <c r="G52" s="29"/>
    </row>
    <row r="53" s="1" customFormat="1" ht="30" customHeight="1" spans="1:7">
      <c r="A53" s="23"/>
      <c r="B53" s="24" t="s">
        <v>67</v>
      </c>
      <c r="C53" s="25"/>
      <c r="D53" s="26" t="s">
        <v>13</v>
      </c>
      <c r="E53" s="27" t="s">
        <v>79</v>
      </c>
      <c r="F53" s="28">
        <f ca="1" t="shared" si="4"/>
        <v>23.4325</v>
      </c>
      <c r="G53" s="29"/>
    </row>
    <row r="54" s="1" customFormat="1" ht="30" customHeight="1" spans="1:7">
      <c r="A54" s="23"/>
      <c r="B54" s="24" t="s">
        <v>69</v>
      </c>
      <c r="C54" s="25"/>
      <c r="D54" s="26" t="s">
        <v>70</v>
      </c>
      <c r="E54" s="27" t="s">
        <v>80</v>
      </c>
      <c r="F54" s="28">
        <f ca="1" t="shared" si="4"/>
        <v>14.053</v>
      </c>
      <c r="G54" s="29"/>
    </row>
    <row r="55" ht="30" customHeight="1" spans="1:7">
      <c r="A55" s="16"/>
      <c r="B55" s="17" t="s">
        <v>81</v>
      </c>
      <c r="C55" s="18"/>
      <c r="D55" s="19"/>
      <c r="E55" s="20"/>
      <c r="F55" s="21" t="e">
        <f ca="1" t="shared" si="4"/>
        <v>#VALUE!</v>
      </c>
      <c r="G55" s="22"/>
    </row>
    <row r="56" s="1" customFormat="1" ht="30" customHeight="1" spans="1:7">
      <c r="A56" s="23"/>
      <c r="B56" s="24" t="s">
        <v>65</v>
      </c>
      <c r="C56" s="25"/>
      <c r="D56" s="26" t="s">
        <v>13</v>
      </c>
      <c r="E56" s="27" t="s">
        <v>82</v>
      </c>
      <c r="F56" s="28">
        <f ca="1" t="shared" si="4"/>
        <v>28.45</v>
      </c>
      <c r="G56" s="29"/>
    </row>
    <row r="57" s="1" customFormat="1" ht="30" customHeight="1" spans="1:7">
      <c r="A57" s="23"/>
      <c r="B57" s="24" t="s">
        <v>67</v>
      </c>
      <c r="C57" s="25"/>
      <c r="D57" s="26" t="s">
        <v>13</v>
      </c>
      <c r="E57" s="27" t="s">
        <v>83</v>
      </c>
      <c r="F57" s="28">
        <f ca="1" t="shared" si="4"/>
        <v>32.2704</v>
      </c>
      <c r="G57" s="29"/>
    </row>
    <row r="58" s="1" customFormat="1" ht="30" customHeight="1" spans="1:7">
      <c r="A58" s="23"/>
      <c r="B58" s="24" t="s">
        <v>69</v>
      </c>
      <c r="C58" s="25"/>
      <c r="D58" s="26" t="s">
        <v>70</v>
      </c>
      <c r="E58" s="27" t="s">
        <v>84</v>
      </c>
      <c r="F58" s="28">
        <f ca="1" t="shared" si="4"/>
        <v>11.853</v>
      </c>
      <c r="G58" s="29"/>
    </row>
    <row r="59" ht="30" customHeight="1" spans="1:7">
      <c r="A59" s="16"/>
      <c r="B59" s="17" t="s">
        <v>85</v>
      </c>
      <c r="C59" s="18"/>
      <c r="D59" s="19"/>
      <c r="E59" s="20"/>
      <c r="F59" s="21" t="e">
        <f ca="1">EVALUATE(SUBSTITUTE(SUBSTITUTE(E59,"[","*ISTEXT(""["),"]","]"")"))</f>
        <v>#VALUE!</v>
      </c>
      <c r="G59" s="22"/>
    </row>
    <row r="60" s="1" customFormat="1" ht="30" customHeight="1" spans="1:7">
      <c r="A60" s="23"/>
      <c r="B60" s="24" t="s">
        <v>65</v>
      </c>
      <c r="C60" s="25"/>
      <c r="D60" s="26" t="s">
        <v>13</v>
      </c>
      <c r="E60" s="27" t="s">
        <v>86</v>
      </c>
      <c r="F60" s="28">
        <f ca="1">EVALUATE(SUBSTITUTE(SUBSTITUTE(E60,"[","*ISTEXT(""["),"]","]"")"))</f>
        <v>40.8616</v>
      </c>
      <c r="G60" s="29"/>
    </row>
    <row r="61" s="1" customFormat="1" ht="30" customHeight="1" spans="1:7">
      <c r="A61" s="23"/>
      <c r="B61" s="24" t="s">
        <v>69</v>
      </c>
      <c r="C61" s="25"/>
      <c r="D61" s="26" t="s">
        <v>70</v>
      </c>
      <c r="E61" s="27" t="s">
        <v>87</v>
      </c>
      <c r="F61" s="28">
        <f ca="1">EVALUATE(SUBSTITUTE(SUBSTITUTE(E61,"[","*ISTEXT(""["),"]","]"")"))</f>
        <v>15.632</v>
      </c>
      <c r="G61" s="29"/>
    </row>
    <row r="62" s="1" customFormat="1" ht="30" customHeight="1" spans="1:7">
      <c r="A62" s="23"/>
      <c r="B62" s="24" t="s">
        <v>74</v>
      </c>
      <c r="C62" s="25"/>
      <c r="D62" s="26" t="s">
        <v>13</v>
      </c>
      <c r="E62" s="27" t="s">
        <v>88</v>
      </c>
      <c r="F62" s="28">
        <f ca="1">EVALUATE(SUBSTITUTE(SUBSTITUTE(E62,"[","*ISTEXT(""["),"]","]"")"))</f>
        <v>2.2492</v>
      </c>
      <c r="G62" s="29"/>
    </row>
    <row r="63" ht="30" customHeight="1" spans="1:7">
      <c r="A63" s="16"/>
      <c r="B63" s="17" t="s">
        <v>89</v>
      </c>
      <c r="C63" s="18"/>
      <c r="D63" s="19"/>
      <c r="E63" s="20"/>
      <c r="F63" s="21" t="e">
        <f ca="1">EVALUATE(SUBSTITUTE(SUBSTITUTE(E63,"[","*ISTEXT(""["),"]","]"")"))</f>
        <v>#VALUE!</v>
      </c>
      <c r="G63" s="22"/>
    </row>
    <row r="64" s="1" customFormat="1" ht="30" customHeight="1" spans="1:7">
      <c r="A64" s="23"/>
      <c r="B64" s="24" t="s">
        <v>65</v>
      </c>
      <c r="C64" s="25"/>
      <c r="D64" s="26" t="s">
        <v>13</v>
      </c>
      <c r="E64" s="27" t="s">
        <v>90</v>
      </c>
      <c r="F64" s="28">
        <f ca="1">EVALUATE(SUBSTITUTE(SUBSTITUTE(E64,"[","*ISTEXT(""["),"]","]"")"))</f>
        <v>34.08875</v>
      </c>
      <c r="G64" s="29"/>
    </row>
    <row r="65" s="1" customFormat="1" ht="30" customHeight="1" spans="1:7">
      <c r="A65" s="23"/>
      <c r="B65" s="24" t="s">
        <v>69</v>
      </c>
      <c r="C65" s="25"/>
      <c r="D65" s="26" t="s">
        <v>70</v>
      </c>
      <c r="E65" s="27" t="s">
        <v>91</v>
      </c>
      <c r="F65" s="28">
        <f ca="1">EVALUATE(SUBSTITUTE(SUBSTITUTE(E65,"[","*ISTEXT(""["),"]","]"")"))</f>
        <v>17.025</v>
      </c>
      <c r="G65" s="29"/>
    </row>
    <row r="66" s="1" customFormat="1" ht="30" customHeight="1" spans="1:7">
      <c r="A66" s="23"/>
      <c r="B66" s="24" t="s">
        <v>67</v>
      </c>
      <c r="C66" s="25"/>
      <c r="D66" s="26" t="s">
        <v>13</v>
      </c>
      <c r="E66" s="27" t="s">
        <v>92</v>
      </c>
      <c r="F66" s="28">
        <f ca="1">EVALUATE(SUBSTITUTE(SUBSTITUTE(E66,"[","*ISTEXT(""["),"]","]"")"))</f>
        <v>19.15465</v>
      </c>
      <c r="G66" s="29"/>
    </row>
    <row r="67" ht="30" customHeight="1" spans="1:7">
      <c r="A67" s="16"/>
      <c r="B67" s="17" t="s">
        <v>93</v>
      </c>
      <c r="C67" s="18"/>
      <c r="D67" s="19"/>
      <c r="E67" s="20"/>
      <c r="F67" s="21" t="e">
        <f ca="1">EVALUATE(SUBSTITUTE(SUBSTITUTE(E67,"[","*ISTEXT(""["),"]","]"")"))</f>
        <v>#VALUE!</v>
      </c>
      <c r="G67" s="22"/>
    </row>
    <row r="68" s="1" customFormat="1" ht="30" customHeight="1" spans="1:7">
      <c r="A68" s="23"/>
      <c r="B68" s="24" t="s">
        <v>65</v>
      </c>
      <c r="C68" s="25"/>
      <c r="D68" s="26" t="s">
        <v>13</v>
      </c>
      <c r="E68" s="27" t="s">
        <v>94</v>
      </c>
      <c r="F68" s="28">
        <f ca="1">EVALUATE(SUBSTITUTE(SUBSTITUTE(E68,"[","*ISTEXT(""["),"]","]"")"))</f>
        <v>4.0545</v>
      </c>
      <c r="G68" s="29"/>
    </row>
    <row r="69" s="1" customFormat="1" ht="30" customHeight="1" spans="1:7">
      <c r="A69" s="23"/>
      <c r="B69" s="24" t="s">
        <v>69</v>
      </c>
      <c r="C69" s="25"/>
      <c r="D69" s="26" t="s">
        <v>70</v>
      </c>
      <c r="E69" s="27" t="s">
        <v>95</v>
      </c>
      <c r="F69" s="28">
        <f ca="1">EVALUATE(SUBSTITUTE(SUBSTITUTE(E69,"[","*ISTEXT(""["),"]","]"")"))</f>
        <v>1.59</v>
      </c>
      <c r="G69" s="29"/>
    </row>
    <row r="70" ht="30" customHeight="1" spans="1:7">
      <c r="A70" s="16"/>
      <c r="B70" s="17" t="s">
        <v>96</v>
      </c>
      <c r="C70" s="18"/>
      <c r="D70" s="19"/>
      <c r="E70" s="20"/>
      <c r="F70" s="21" t="e">
        <f ca="1">EVALUATE(SUBSTITUTE(SUBSTITUTE(E70,"[","*ISTEXT(""["),"]","]"")"))</f>
        <v>#VALUE!</v>
      </c>
      <c r="G70" s="22"/>
    </row>
    <row r="71" s="1" customFormat="1" ht="30" customHeight="1" spans="1:7">
      <c r="A71" s="23"/>
      <c r="B71" s="24" t="s">
        <v>65</v>
      </c>
      <c r="C71" s="25"/>
      <c r="D71" s="26" t="s">
        <v>13</v>
      </c>
      <c r="E71" s="27" t="s">
        <v>97</v>
      </c>
      <c r="F71" s="28">
        <f ca="1">EVALUATE(SUBSTITUTE(SUBSTITUTE(E71,"[","*ISTEXT(""["),"]","]"")"))</f>
        <v>38.2875</v>
      </c>
      <c r="G71" s="29"/>
    </row>
    <row r="72" s="1" customFormat="1" ht="30" customHeight="1" spans="1:7">
      <c r="A72" s="23"/>
      <c r="B72" s="24" t="s">
        <v>69</v>
      </c>
      <c r="C72" s="25"/>
      <c r="D72" s="26" t="s">
        <v>70</v>
      </c>
      <c r="E72" s="27" t="s">
        <v>98</v>
      </c>
      <c r="F72" s="28">
        <f ca="1">EVALUATE(SUBSTITUTE(SUBSTITUTE(E72,"[","*ISTEXT(""["),"]","]"")"))</f>
        <v>14.45</v>
      </c>
      <c r="G72" s="29"/>
    </row>
    <row r="73" ht="30" customHeight="1" spans="1:7">
      <c r="A73" s="16"/>
      <c r="B73" s="17" t="s">
        <v>99</v>
      </c>
      <c r="C73" s="18"/>
      <c r="D73" s="19"/>
      <c r="E73" s="20"/>
      <c r="F73" s="21" t="e">
        <f ca="1">EVALUATE(SUBSTITUTE(SUBSTITUTE(E73,"[","*ISTEXT(""["),"]","]"")"))</f>
        <v>#VALUE!</v>
      </c>
      <c r="G73" s="22"/>
    </row>
    <row r="74" s="1" customFormat="1" ht="30" customHeight="1" spans="1:7">
      <c r="A74" s="23"/>
      <c r="B74" s="24" t="s">
        <v>65</v>
      </c>
      <c r="C74" s="25"/>
      <c r="D74" s="26" t="s">
        <v>13</v>
      </c>
      <c r="E74" s="27" t="s">
        <v>100</v>
      </c>
      <c r="F74" s="28">
        <f ca="1">EVALUATE(SUBSTITUTE(SUBSTITUTE(E74,"[","*ISTEXT(""["),"]","]"")"))</f>
        <v>82.11</v>
      </c>
      <c r="G74" s="29"/>
    </row>
    <row r="75" s="1" customFormat="1" ht="30" customHeight="1" spans="1:7">
      <c r="A75" s="23"/>
      <c r="B75" s="24" t="s">
        <v>69</v>
      </c>
      <c r="C75" s="25"/>
      <c r="D75" s="26" t="s">
        <v>70</v>
      </c>
      <c r="E75" s="27" t="s">
        <v>101</v>
      </c>
      <c r="F75" s="28">
        <f ca="1">EVALUATE(SUBSTITUTE(SUBSTITUTE(E75,"[","*ISTEXT(""["),"]","]"")"))</f>
        <v>32.2</v>
      </c>
      <c r="G75" s="29"/>
    </row>
    <row r="76" ht="30" customHeight="1" spans="1:7">
      <c r="A76" s="16"/>
      <c r="B76" s="17" t="s">
        <v>102</v>
      </c>
      <c r="C76" s="18"/>
      <c r="D76" s="19"/>
      <c r="E76" s="20"/>
      <c r="F76" s="21" t="e">
        <f ca="1">EVALUATE(SUBSTITUTE(SUBSTITUTE(E76,"[","*ISTEXT(""["),"]","]"")"))</f>
        <v>#VALUE!</v>
      </c>
      <c r="G76" s="22"/>
    </row>
    <row r="77" s="1" customFormat="1" ht="30" customHeight="1" spans="1:7">
      <c r="A77" s="23"/>
      <c r="B77" s="24" t="s">
        <v>65</v>
      </c>
      <c r="C77" s="25"/>
      <c r="D77" s="26" t="s">
        <v>13</v>
      </c>
      <c r="E77" s="27" t="s">
        <v>103</v>
      </c>
      <c r="F77" s="28">
        <f ca="1">EVALUATE(SUBSTITUTE(SUBSTITUTE(E77,"[","*ISTEXT(""["),"]","]"")"))</f>
        <v>46.23865</v>
      </c>
      <c r="G77" s="29"/>
    </row>
    <row r="78" s="1" customFormat="1" ht="30" customHeight="1" spans="1:7">
      <c r="A78" s="23"/>
      <c r="B78" s="24" t="s">
        <v>69</v>
      </c>
      <c r="C78" s="25"/>
      <c r="D78" s="26" t="s">
        <v>70</v>
      </c>
      <c r="E78" s="27" t="s">
        <v>104</v>
      </c>
      <c r="F78" s="28">
        <f ca="1">EVALUATE(SUBSTITUTE(SUBSTITUTE(E78,"[","*ISTEXT(""["),"]","]"")"))</f>
        <v>18.023</v>
      </c>
      <c r="G78" s="29"/>
    </row>
    <row r="79" ht="30" customHeight="1" spans="1:7">
      <c r="A79" s="16"/>
      <c r="B79" s="17" t="s">
        <v>105</v>
      </c>
      <c r="C79" s="18"/>
      <c r="D79" s="19"/>
      <c r="E79" s="20"/>
      <c r="F79" s="21" t="e">
        <f ca="1">EVALUATE(SUBSTITUTE(SUBSTITUTE(E79,"[","*ISTEXT(""["),"]","]"")"))</f>
        <v>#VALUE!</v>
      </c>
      <c r="G79" s="22"/>
    </row>
    <row r="80" s="1" customFormat="1" ht="30" customHeight="1" spans="1:7">
      <c r="A80" s="23"/>
      <c r="B80" s="24" t="s">
        <v>106</v>
      </c>
      <c r="C80" s="25"/>
      <c r="D80" s="26" t="s">
        <v>13</v>
      </c>
      <c r="E80" s="27" t="s">
        <v>107</v>
      </c>
      <c r="F80" s="28">
        <f ca="1">EVALUATE(SUBSTITUTE(SUBSTITUTE(E80,"[","*ISTEXT(""["),"]","]"")"))</f>
        <v>58.3725</v>
      </c>
      <c r="G80" s="29"/>
    </row>
    <row r="81" s="1" customFormat="1" ht="30" customHeight="1" spans="1:7">
      <c r="A81" s="23"/>
      <c r="B81" s="24" t="s">
        <v>69</v>
      </c>
      <c r="C81" s="25"/>
      <c r="D81" s="26" t="s">
        <v>70</v>
      </c>
      <c r="E81" s="27" t="s">
        <v>108</v>
      </c>
      <c r="F81" s="28">
        <f ca="1">EVALUATE(SUBSTITUTE(SUBSTITUTE(E81,"[","*ISTEXT(""["),"]","]"")"))</f>
        <v>22.75</v>
      </c>
      <c r="G81" s="29"/>
    </row>
    <row r="82" ht="30" customHeight="1" spans="1:7">
      <c r="A82" s="16"/>
      <c r="B82" s="17" t="s">
        <v>109</v>
      </c>
      <c r="C82" s="18"/>
      <c r="D82" s="19"/>
      <c r="E82" s="20"/>
      <c r="F82" s="21" t="e">
        <f ca="1">EVALUATE(SUBSTITUTE(SUBSTITUTE(E82,"[","*ISTEXT(""["),"]","]"")"))</f>
        <v>#VALUE!</v>
      </c>
      <c r="G82" s="22"/>
    </row>
    <row r="83" s="1" customFormat="1" ht="30" customHeight="1" spans="1:7">
      <c r="A83" s="23"/>
      <c r="B83" s="24" t="s">
        <v>106</v>
      </c>
      <c r="C83" s="25"/>
      <c r="D83" s="26" t="s">
        <v>13</v>
      </c>
      <c r="E83" s="27" t="s">
        <v>110</v>
      </c>
      <c r="F83" s="28">
        <f ca="1">EVALUATE(SUBSTITUTE(SUBSTITUTE(E83,"[","*ISTEXT(""["),"]","]"")"))</f>
        <v>52.6485</v>
      </c>
      <c r="G83" s="29"/>
    </row>
    <row r="84" s="1" customFormat="1" ht="30" customHeight="1" spans="1:7">
      <c r="A84" s="23"/>
      <c r="B84" s="24" t="s">
        <v>69</v>
      </c>
      <c r="C84" s="25"/>
      <c r="D84" s="26" t="s">
        <v>70</v>
      </c>
      <c r="E84" s="27" t="s">
        <v>111</v>
      </c>
      <c r="F84" s="28">
        <f ca="1">EVALUATE(SUBSTITUTE(SUBSTITUTE(E84,"[","*ISTEXT(""["),"]","]"")"))</f>
        <v>26.87</v>
      </c>
      <c r="G84" s="29"/>
    </row>
    <row r="85" ht="30" customHeight="1" spans="1:7">
      <c r="A85" s="16"/>
      <c r="B85" s="17" t="s">
        <v>112</v>
      </c>
      <c r="C85" s="18"/>
      <c r="D85" s="19"/>
      <c r="E85" s="20"/>
      <c r="F85" s="21" t="e">
        <f ca="1">EVALUATE(SUBSTITUTE(SUBSTITUTE(E85,"[","*ISTEXT(""["),"]","]"")"))</f>
        <v>#VALUE!</v>
      </c>
      <c r="G85" s="22"/>
    </row>
    <row r="86" s="1" customFormat="1" ht="30" customHeight="1" spans="1:7">
      <c r="A86" s="23"/>
      <c r="B86" s="24" t="s">
        <v>65</v>
      </c>
      <c r="C86" s="25"/>
      <c r="D86" s="26" t="s">
        <v>13</v>
      </c>
      <c r="E86" s="27" t="s">
        <v>113</v>
      </c>
      <c r="F86" s="28">
        <f ca="1">EVALUATE(SUBSTITUTE(SUBSTITUTE(E86,"[","*ISTEXT(""["),"]","]"")"))</f>
        <v>42.789</v>
      </c>
      <c r="G86" s="29"/>
    </row>
    <row r="87" s="1" customFormat="1" ht="30" customHeight="1" spans="1:7">
      <c r="A87" s="23"/>
      <c r="B87" s="24" t="s">
        <v>69</v>
      </c>
      <c r="C87" s="25"/>
      <c r="D87" s="26" t="s">
        <v>70</v>
      </c>
      <c r="E87" s="27">
        <v>16.78</v>
      </c>
      <c r="F87" s="28">
        <f ca="1">EVALUATE(SUBSTITUTE(SUBSTITUTE(E87,"[","*ISTEXT(""["),"]","]"")"))</f>
        <v>16.78</v>
      </c>
      <c r="G87" s="29"/>
    </row>
    <row r="88" ht="30" customHeight="1" spans="1:7">
      <c r="A88" s="16"/>
      <c r="B88" s="17" t="s">
        <v>114</v>
      </c>
      <c r="C88" s="18"/>
      <c r="D88" s="19"/>
      <c r="E88" s="20"/>
      <c r="F88" s="21" t="e">
        <f ca="1">EVALUATE(SUBSTITUTE(SUBSTITUTE(E88,"[","*ISTEXT(""["),"]","]"")"))</f>
        <v>#VALUE!</v>
      </c>
      <c r="G88" s="22"/>
    </row>
    <row r="89" s="1" customFormat="1" ht="30" customHeight="1" spans="1:7">
      <c r="A89" s="23"/>
      <c r="B89" s="24" t="s">
        <v>106</v>
      </c>
      <c r="C89" s="25"/>
      <c r="D89" s="26" t="s">
        <v>13</v>
      </c>
      <c r="E89" s="27" t="s">
        <v>115</v>
      </c>
      <c r="F89" s="28">
        <f ca="1">EVALUATE(SUBSTITUTE(SUBSTITUTE(E89,"[","*ISTEXT(""["),"]","]"")"))</f>
        <v>60.483</v>
      </c>
      <c r="G89" s="29"/>
    </row>
    <row r="90" s="1" customFormat="1" ht="30" customHeight="1" spans="1:7">
      <c r="A90" s="23"/>
      <c r="B90" s="24" t="s">
        <v>69</v>
      </c>
      <c r="C90" s="25"/>
      <c r="D90" s="26" t="s">
        <v>70</v>
      </c>
      <c r="E90" s="27" t="s">
        <v>116</v>
      </c>
      <c r="F90" s="28">
        <f ca="1">EVALUATE(SUBSTITUTE(SUBSTITUTE(E90,"[","*ISTEXT(""["),"]","]"")"))</f>
        <v>27.38</v>
      </c>
      <c r="G90" s="29"/>
    </row>
    <row r="91" ht="30" customHeight="1" spans="1:7">
      <c r="A91" s="16"/>
      <c r="B91" s="17" t="s">
        <v>117</v>
      </c>
      <c r="C91" s="18"/>
      <c r="D91" s="19"/>
      <c r="E91" s="20"/>
      <c r="F91" s="21" t="e">
        <f ca="1" t="shared" ref="F91:F97" si="5">EVALUATE(SUBSTITUTE(SUBSTITUTE(E91,"[","*ISTEXT(""["),"]","]"")"))</f>
        <v>#VALUE!</v>
      </c>
      <c r="G91" s="22"/>
    </row>
    <row r="92" s="1" customFormat="1" ht="30" customHeight="1" spans="1:7">
      <c r="A92" s="23"/>
      <c r="B92" s="24" t="s">
        <v>106</v>
      </c>
      <c r="C92" s="25"/>
      <c r="D92" s="26" t="s">
        <v>13</v>
      </c>
      <c r="E92" s="27" t="s">
        <v>118</v>
      </c>
      <c r="F92" s="28">
        <f ca="1" t="shared" si="5"/>
        <v>55.04475</v>
      </c>
      <c r="G92" s="29"/>
    </row>
    <row r="93" s="1" customFormat="1" ht="30" customHeight="1" spans="1:7">
      <c r="A93" s="23"/>
      <c r="B93" s="24" t="s">
        <v>69</v>
      </c>
      <c r="C93" s="25"/>
      <c r="D93" s="26" t="s">
        <v>70</v>
      </c>
      <c r="E93" s="27" t="s">
        <v>119</v>
      </c>
      <c r="F93" s="28">
        <f ca="1" t="shared" si="5"/>
        <v>21.415</v>
      </c>
      <c r="G93" s="29"/>
    </row>
    <row r="94" ht="30" customHeight="1" spans="1:7">
      <c r="A94" s="16"/>
      <c r="B94" s="17" t="s">
        <v>120</v>
      </c>
      <c r="C94" s="18"/>
      <c r="D94" s="19"/>
      <c r="E94" s="20"/>
      <c r="F94" s="21" t="e">
        <f ca="1" t="shared" si="5"/>
        <v>#VALUE!</v>
      </c>
      <c r="G94" s="22"/>
    </row>
    <row r="95" s="1" customFormat="1" ht="30" customHeight="1" spans="1:7">
      <c r="A95" s="23"/>
      <c r="B95" s="24" t="s">
        <v>121</v>
      </c>
      <c r="C95" s="25"/>
      <c r="D95" s="26" t="s">
        <v>13</v>
      </c>
      <c r="E95" s="27" t="s">
        <v>122</v>
      </c>
      <c r="F95" s="28">
        <f ca="1" t="shared" si="5"/>
        <v>47.842</v>
      </c>
      <c r="G95" s="29"/>
    </row>
    <row r="96" s="1" customFormat="1" ht="30" customHeight="1" spans="1:7">
      <c r="A96" s="23"/>
      <c r="B96" s="24" t="s">
        <v>123</v>
      </c>
      <c r="C96" s="25"/>
      <c r="D96" s="26" t="s">
        <v>13</v>
      </c>
      <c r="E96" s="27" t="s">
        <v>124</v>
      </c>
      <c r="F96" s="28">
        <f ca="1" t="shared" si="5"/>
        <v>26.828</v>
      </c>
      <c r="G96" s="29" t="s">
        <v>125</v>
      </c>
    </row>
    <row r="97" s="1" customFormat="1" ht="30" customHeight="1" spans="1:7">
      <c r="A97" s="23"/>
      <c r="B97" s="24" t="s">
        <v>126</v>
      </c>
      <c r="C97" s="25"/>
      <c r="D97" s="26" t="s">
        <v>13</v>
      </c>
      <c r="E97" s="27" t="s">
        <v>127</v>
      </c>
      <c r="F97" s="28">
        <f ca="1" t="shared" si="5"/>
        <v>27.434</v>
      </c>
      <c r="G97" s="29" t="s">
        <v>125</v>
      </c>
    </row>
    <row r="98" s="1" customFormat="1" ht="30" customHeight="1" spans="1:7">
      <c r="A98" s="23"/>
      <c r="B98" s="24" t="s">
        <v>69</v>
      </c>
      <c r="C98" s="25"/>
      <c r="D98" s="26" t="s">
        <v>70</v>
      </c>
      <c r="E98" s="27" t="s">
        <v>128</v>
      </c>
      <c r="F98" s="28">
        <f ca="1" t="shared" ref="F98:F130" si="6">EVALUATE(SUBSTITUTE(SUBSTITUTE(E98,"[","*ISTEXT(""["),"]","]"")"))</f>
        <v>8.48</v>
      </c>
      <c r="G98" s="29"/>
    </row>
    <row r="99" ht="30" customHeight="1" spans="1:7">
      <c r="A99" s="16"/>
      <c r="B99" s="17" t="s">
        <v>129</v>
      </c>
      <c r="C99" s="18"/>
      <c r="D99" s="19"/>
      <c r="E99" s="20"/>
      <c r="F99" s="21" t="e">
        <f ca="1" t="shared" si="6"/>
        <v>#VALUE!</v>
      </c>
      <c r="G99" s="22"/>
    </row>
    <row r="100" s="1" customFormat="1" ht="30" customHeight="1" spans="1:7">
      <c r="A100" s="23"/>
      <c r="B100" s="24" t="s">
        <v>106</v>
      </c>
      <c r="C100" s="25"/>
      <c r="D100" s="26" t="s">
        <v>13</v>
      </c>
      <c r="E100" s="27" t="s">
        <v>130</v>
      </c>
      <c r="F100" s="28">
        <f ca="1" t="shared" si="6"/>
        <v>48.8755</v>
      </c>
      <c r="G100" s="29"/>
    </row>
    <row r="101" s="1" customFormat="1" ht="30" customHeight="1" spans="1:7">
      <c r="A101" s="23"/>
      <c r="B101" s="24" t="s">
        <v>69</v>
      </c>
      <c r="C101" s="25"/>
      <c r="D101" s="26" t="s">
        <v>70</v>
      </c>
      <c r="E101" s="27" t="s">
        <v>131</v>
      </c>
      <c r="F101" s="28">
        <f ca="1" t="shared" si="6"/>
        <v>23.95</v>
      </c>
      <c r="G101" s="29"/>
    </row>
    <row r="102" ht="30" customHeight="1" spans="1:7">
      <c r="A102" s="16"/>
      <c r="B102" s="17" t="s">
        <v>132</v>
      </c>
      <c r="C102" s="18"/>
      <c r="D102" s="19"/>
      <c r="E102" s="20"/>
      <c r="F102" s="21" t="e">
        <f ca="1" t="shared" si="6"/>
        <v>#VALUE!</v>
      </c>
      <c r="G102" s="22"/>
    </row>
    <row r="103" s="1" customFormat="1" ht="30" customHeight="1" spans="1:7">
      <c r="A103" s="23"/>
      <c r="B103" s="24" t="s">
        <v>65</v>
      </c>
      <c r="C103" s="25"/>
      <c r="D103" s="26" t="s">
        <v>13</v>
      </c>
      <c r="E103" s="27" t="s">
        <v>133</v>
      </c>
      <c r="F103" s="28">
        <f ca="1" t="shared" si="6"/>
        <v>32.4105</v>
      </c>
      <c r="G103" s="29"/>
    </row>
    <row r="104" s="1" customFormat="1" ht="30" customHeight="1" spans="1:7">
      <c r="A104" s="23"/>
      <c r="B104" s="24" t="s">
        <v>69</v>
      </c>
      <c r="C104" s="25"/>
      <c r="D104" s="26" t="s">
        <v>70</v>
      </c>
      <c r="E104" s="27" t="s">
        <v>134</v>
      </c>
      <c r="F104" s="28">
        <f ca="1" t="shared" si="6"/>
        <v>18.63</v>
      </c>
      <c r="G104" s="29"/>
    </row>
    <row r="105" ht="30" customHeight="1" spans="1:7">
      <c r="A105" s="16"/>
      <c r="B105" s="17" t="s">
        <v>135</v>
      </c>
      <c r="C105" s="18"/>
      <c r="D105" s="19"/>
      <c r="E105" s="20"/>
      <c r="F105" s="21" t="e">
        <f ca="1" t="shared" si="6"/>
        <v>#VALUE!</v>
      </c>
      <c r="G105" s="22"/>
    </row>
    <row r="106" s="1" customFormat="1" ht="30" customHeight="1" spans="1:7">
      <c r="A106" s="23"/>
      <c r="B106" s="24" t="s">
        <v>65</v>
      </c>
      <c r="C106" s="25"/>
      <c r="D106" s="26" t="s">
        <v>13</v>
      </c>
      <c r="E106" s="27" t="s">
        <v>136</v>
      </c>
      <c r="F106" s="28">
        <f ca="1" t="shared" si="6"/>
        <v>33.9825</v>
      </c>
      <c r="G106" s="29"/>
    </row>
    <row r="107" s="1" customFormat="1" ht="30" customHeight="1" spans="1:7">
      <c r="A107" s="23"/>
      <c r="B107" s="24" t="s">
        <v>69</v>
      </c>
      <c r="C107" s="25"/>
      <c r="D107" s="26" t="s">
        <v>70</v>
      </c>
      <c r="E107" s="27" t="s">
        <v>137</v>
      </c>
      <c r="F107" s="28">
        <f ca="1" t="shared" si="6"/>
        <v>14.775</v>
      </c>
      <c r="G107" s="29"/>
    </row>
    <row r="108" ht="30" customHeight="1" spans="1:7">
      <c r="A108" s="16"/>
      <c r="B108" s="17" t="s">
        <v>138</v>
      </c>
      <c r="C108" s="18"/>
      <c r="D108" s="19"/>
      <c r="E108" s="20"/>
      <c r="F108" s="21" t="e">
        <f ca="1" t="shared" si="6"/>
        <v>#VALUE!</v>
      </c>
      <c r="G108" s="22"/>
    </row>
    <row r="109" s="1" customFormat="1" ht="30" customHeight="1" spans="1:7">
      <c r="A109" s="23"/>
      <c r="B109" s="24" t="s">
        <v>65</v>
      </c>
      <c r="C109" s="25"/>
      <c r="D109" s="26" t="s">
        <v>13</v>
      </c>
      <c r="E109" s="27" t="s">
        <v>139</v>
      </c>
      <c r="F109" s="28">
        <f ca="1" t="shared" si="6"/>
        <v>46.563</v>
      </c>
      <c r="G109" s="29"/>
    </row>
    <row r="110" s="1" customFormat="1" ht="30" customHeight="1" spans="1:7">
      <c r="A110" s="23"/>
      <c r="B110" s="24" t="s">
        <v>69</v>
      </c>
      <c r="C110" s="25"/>
      <c r="D110" s="26" t="s">
        <v>70</v>
      </c>
      <c r="E110" s="27" t="s">
        <v>140</v>
      </c>
      <c r="F110" s="28">
        <f ca="1" t="shared" si="6"/>
        <v>18.26</v>
      </c>
      <c r="G110" s="29"/>
    </row>
    <row r="111" ht="30" customHeight="1" spans="1:7">
      <c r="A111" s="16"/>
      <c r="B111" s="17" t="s">
        <v>141</v>
      </c>
      <c r="C111" s="18"/>
      <c r="D111" s="19"/>
      <c r="E111" s="20"/>
      <c r="F111" s="21" t="e">
        <f ca="1" t="shared" si="6"/>
        <v>#VALUE!</v>
      </c>
      <c r="G111" s="22"/>
    </row>
    <row r="112" s="1" customFormat="1" ht="30" customHeight="1" spans="1:7">
      <c r="A112" s="23"/>
      <c r="B112" s="24" t="s">
        <v>65</v>
      </c>
      <c r="C112" s="25"/>
      <c r="D112" s="26" t="s">
        <v>13</v>
      </c>
      <c r="E112" s="27" t="s">
        <v>142</v>
      </c>
      <c r="F112" s="28">
        <f ca="1" t="shared" si="6"/>
        <v>41.34825</v>
      </c>
      <c r="G112" s="29"/>
    </row>
    <row r="113" s="1" customFormat="1" ht="30" customHeight="1" spans="1:7">
      <c r="A113" s="23"/>
      <c r="B113" s="24" t="s">
        <v>69</v>
      </c>
      <c r="C113" s="25"/>
      <c r="D113" s="26" t="s">
        <v>70</v>
      </c>
      <c r="E113" s="27" t="s">
        <v>143</v>
      </c>
      <c r="F113" s="28">
        <f ca="1" t="shared" si="6"/>
        <v>16.215</v>
      </c>
      <c r="G113" s="29"/>
    </row>
    <row r="114" ht="30" customHeight="1" spans="1:7">
      <c r="A114" s="16"/>
      <c r="B114" s="17" t="s">
        <v>144</v>
      </c>
      <c r="C114" s="18"/>
      <c r="D114" s="19"/>
      <c r="E114" s="20"/>
      <c r="F114" s="21" t="e">
        <f ca="1" t="shared" si="6"/>
        <v>#VALUE!</v>
      </c>
      <c r="G114" s="22"/>
    </row>
    <row r="115" s="1" customFormat="1" ht="30" customHeight="1" spans="1:7">
      <c r="A115" s="23"/>
      <c r="B115" s="24" t="s">
        <v>65</v>
      </c>
      <c r="C115" s="25"/>
      <c r="D115" s="26" t="s">
        <v>13</v>
      </c>
      <c r="E115" s="27" t="s">
        <v>145</v>
      </c>
      <c r="F115" s="28">
        <f ca="1" t="shared" si="6"/>
        <v>23.50275</v>
      </c>
      <c r="G115" s="29"/>
    </row>
    <row r="116" s="1" customFormat="1" ht="30" customHeight="1" spans="1:7">
      <c r="A116" s="23"/>
      <c r="B116" s="24" t="s">
        <v>69</v>
      </c>
      <c r="C116" s="25"/>
      <c r="D116" s="26" t="s">
        <v>70</v>
      </c>
      <c r="E116" s="27" t="s">
        <v>146</v>
      </c>
      <c r="F116" s="28">
        <f ca="1" t="shared" si="6"/>
        <v>12.685</v>
      </c>
      <c r="G116" s="29"/>
    </row>
    <row r="117" ht="30" customHeight="1" spans="1:7">
      <c r="A117" s="16"/>
      <c r="B117" s="17" t="s">
        <v>147</v>
      </c>
      <c r="C117" s="18"/>
      <c r="D117" s="19"/>
      <c r="E117" s="20"/>
      <c r="F117" s="21" t="e">
        <f ca="1" t="shared" si="6"/>
        <v>#VALUE!</v>
      </c>
      <c r="G117" s="22"/>
    </row>
    <row r="118" s="1" customFormat="1" ht="30" customHeight="1" spans="1:7">
      <c r="A118" s="23"/>
      <c r="B118" s="24" t="s">
        <v>65</v>
      </c>
      <c r="C118" s="25"/>
      <c r="D118" s="26" t="s">
        <v>13</v>
      </c>
      <c r="E118" s="27" t="s">
        <v>148</v>
      </c>
      <c r="F118" s="28">
        <f ca="1" t="shared" si="6"/>
        <v>32.32075</v>
      </c>
      <c r="G118" s="29"/>
    </row>
    <row r="119" s="1" customFormat="1" ht="30" customHeight="1" spans="1:7">
      <c r="A119" s="23"/>
      <c r="B119" s="24" t="s">
        <v>69</v>
      </c>
      <c r="C119" s="25"/>
      <c r="D119" s="26" t="s">
        <v>70</v>
      </c>
      <c r="E119" s="27" t="s">
        <v>149</v>
      </c>
      <c r="F119" s="28">
        <f ca="1" t="shared" si="6"/>
        <v>12.565</v>
      </c>
      <c r="G119" s="29"/>
    </row>
    <row r="120" ht="30" customHeight="1" spans="1:7">
      <c r="A120" s="16"/>
      <c r="B120" s="17" t="s">
        <v>150</v>
      </c>
      <c r="C120" s="18"/>
      <c r="D120" s="19"/>
      <c r="E120" s="20"/>
      <c r="F120" s="21" t="e">
        <f ca="1" t="shared" si="6"/>
        <v>#VALUE!</v>
      </c>
      <c r="G120" s="22"/>
    </row>
    <row r="121" s="1" customFormat="1" ht="30" customHeight="1" spans="1:7">
      <c r="A121" s="23"/>
      <c r="B121" s="24" t="s">
        <v>65</v>
      </c>
      <c r="C121" s="25"/>
      <c r="D121" s="26" t="s">
        <v>13</v>
      </c>
      <c r="E121" s="27" t="s">
        <v>151</v>
      </c>
      <c r="F121" s="28">
        <f ca="1" t="shared" si="6"/>
        <v>34.17</v>
      </c>
      <c r="G121" s="29"/>
    </row>
    <row r="122" s="1" customFormat="1" ht="30" customHeight="1" spans="1:7">
      <c r="A122" s="23"/>
      <c r="B122" s="24" t="s">
        <v>69</v>
      </c>
      <c r="C122" s="25"/>
      <c r="D122" s="26" t="s">
        <v>70</v>
      </c>
      <c r="E122" s="27" t="s">
        <v>152</v>
      </c>
      <c r="F122" s="28">
        <f ca="1" t="shared" si="6"/>
        <v>13.4</v>
      </c>
      <c r="G122" s="29"/>
    </row>
    <row r="123" ht="30" customHeight="1" spans="1:7">
      <c r="A123" s="16"/>
      <c r="B123" s="17" t="s">
        <v>153</v>
      </c>
      <c r="C123" s="18"/>
      <c r="D123" s="19"/>
      <c r="E123" s="20"/>
      <c r="F123" s="21" t="e">
        <f ca="1" t="shared" si="6"/>
        <v>#VALUE!</v>
      </c>
      <c r="G123" s="22"/>
    </row>
    <row r="124" s="1" customFormat="1" ht="30" customHeight="1" spans="1:7">
      <c r="A124" s="23"/>
      <c r="B124" s="24" t="s">
        <v>65</v>
      </c>
      <c r="C124" s="25"/>
      <c r="D124" s="26" t="s">
        <v>13</v>
      </c>
      <c r="E124" s="27" t="s">
        <v>154</v>
      </c>
      <c r="F124" s="28">
        <f ca="1" t="shared" si="6"/>
        <v>24.1002</v>
      </c>
      <c r="G124" s="29"/>
    </row>
    <row r="125" s="1" customFormat="1" ht="30" customHeight="1" spans="1:7">
      <c r="A125" s="23"/>
      <c r="B125" s="24" t="s">
        <v>155</v>
      </c>
      <c r="C125" s="25"/>
      <c r="D125" s="26" t="s">
        <v>13</v>
      </c>
      <c r="E125" s="27" t="s">
        <v>156</v>
      </c>
      <c r="F125" s="28">
        <f ca="1" t="shared" si="6"/>
        <v>13.5408</v>
      </c>
      <c r="G125" s="29"/>
    </row>
    <row r="126" s="1" customFormat="1" ht="30" customHeight="1" spans="1:7">
      <c r="A126" s="23"/>
      <c r="B126" s="24" t="s">
        <v>69</v>
      </c>
      <c r="C126" s="25"/>
      <c r="D126" s="26" t="s">
        <v>70</v>
      </c>
      <c r="E126" s="27" t="s">
        <v>157</v>
      </c>
      <c r="F126" s="28">
        <f ca="1">EVALUATE(SUBSTITUTE(SUBSTITUTE(E126,"[","*ISTEXT(""["),"]","]"")"))</f>
        <v>9.784</v>
      </c>
      <c r="G126" s="29"/>
    </row>
    <row r="127" ht="30" customHeight="1" spans="1:7">
      <c r="A127" s="16"/>
      <c r="B127" s="17" t="s">
        <v>158</v>
      </c>
      <c r="C127" s="18"/>
      <c r="D127" s="19"/>
      <c r="E127" s="20"/>
      <c r="F127" s="21" t="e">
        <f ca="1">EVALUATE(SUBSTITUTE(SUBSTITUTE(E127,"[","*ISTEXT(""["),"]","]"")"))</f>
        <v>#VALUE!</v>
      </c>
      <c r="G127" s="22"/>
    </row>
    <row r="128" s="1" customFormat="1" ht="30" customHeight="1" spans="1:7">
      <c r="A128" s="23"/>
      <c r="B128" s="24" t="s">
        <v>155</v>
      </c>
      <c r="C128" s="25"/>
      <c r="D128" s="26" t="s">
        <v>13</v>
      </c>
      <c r="E128" s="27" t="s">
        <v>159</v>
      </c>
      <c r="F128" s="28">
        <f ca="1">EVALUATE(SUBSTITUTE(SUBSTITUTE(E128,"[","*ISTEXT(""["),"]","]"")"))</f>
        <v>19.762</v>
      </c>
      <c r="G128" s="29"/>
    </row>
    <row r="129" ht="30" customHeight="1" spans="1:7">
      <c r="A129" s="16"/>
      <c r="B129" s="17" t="s">
        <v>160</v>
      </c>
      <c r="C129" s="18"/>
      <c r="D129" s="19"/>
      <c r="E129" s="20"/>
      <c r="F129" s="21" t="e">
        <f ca="1">EVALUATE(SUBSTITUTE(SUBSTITUTE(E129,"[","*ISTEXT(""["),"]","]"")"))</f>
        <v>#VALUE!</v>
      </c>
      <c r="G129" s="22"/>
    </row>
    <row r="130" s="1" customFormat="1" ht="30" customHeight="1" spans="1:7">
      <c r="A130" s="23"/>
      <c r="B130" s="24" t="s">
        <v>155</v>
      </c>
      <c r="C130" s="25"/>
      <c r="D130" s="26" t="s">
        <v>13</v>
      </c>
      <c r="E130" s="27" t="s">
        <v>161</v>
      </c>
      <c r="F130" s="28">
        <f ca="1">EVALUATE(SUBSTITUTE(SUBSTITUTE(E130,"[","*ISTEXT(""["),"]","]"")"))</f>
        <v>25.682</v>
      </c>
      <c r="G130" s="29"/>
    </row>
    <row r="131" ht="30" customHeight="1" spans="1:7">
      <c r="A131" s="16"/>
      <c r="B131" s="17" t="s">
        <v>162</v>
      </c>
      <c r="C131" s="18"/>
      <c r="D131" s="19"/>
      <c r="E131" s="20"/>
      <c r="F131" s="21" t="e">
        <f ca="1">EVALUATE(SUBSTITUTE(SUBSTITUTE(E131,"[","*ISTEXT(""["),"]","]"")"))</f>
        <v>#VALUE!</v>
      </c>
      <c r="G131" s="22"/>
    </row>
    <row r="132" s="1" customFormat="1" ht="30" customHeight="1" spans="1:7">
      <c r="A132" s="23"/>
      <c r="B132" s="24" t="s">
        <v>163</v>
      </c>
      <c r="C132" s="25"/>
      <c r="D132" s="26" t="s">
        <v>13</v>
      </c>
      <c r="E132" s="27" t="s">
        <v>164</v>
      </c>
      <c r="F132" s="28">
        <f ca="1" t="shared" ref="F132:F145" si="7">EVALUATE(SUBSTITUTE(SUBSTITUTE(E132,"[","*ISTEXT(""["),"]","]"")"))</f>
        <v>51.93</v>
      </c>
      <c r="G132" s="29"/>
    </row>
    <row r="133" s="1" customFormat="1" ht="30" customHeight="1" spans="1:7">
      <c r="A133" s="23"/>
      <c r="B133" s="24" t="s">
        <v>165</v>
      </c>
      <c r="C133" s="25"/>
      <c r="D133" s="26" t="s">
        <v>13</v>
      </c>
      <c r="E133" s="27" t="s">
        <v>166</v>
      </c>
      <c r="F133" s="28">
        <f ca="1" t="shared" si="7"/>
        <v>5.642</v>
      </c>
      <c r="G133" s="29"/>
    </row>
    <row r="134" s="1" customFormat="1" ht="30" customHeight="1" spans="1:7">
      <c r="A134" s="23"/>
      <c r="B134" s="24" t="s">
        <v>167</v>
      </c>
      <c r="C134" s="25"/>
      <c r="D134" s="26" t="s">
        <v>13</v>
      </c>
      <c r="E134" s="27" t="s">
        <v>168</v>
      </c>
      <c r="F134" s="28">
        <f ca="1" t="shared" si="7"/>
        <v>23.592</v>
      </c>
      <c r="G134" s="29"/>
    </row>
    <row r="135" s="1" customFormat="1" ht="30" customHeight="1" spans="1:7">
      <c r="A135" s="23"/>
      <c r="B135" s="24" t="s">
        <v>169</v>
      </c>
      <c r="C135" s="25"/>
      <c r="D135" s="26" t="s">
        <v>13</v>
      </c>
      <c r="E135" s="27" t="s">
        <v>170</v>
      </c>
      <c r="F135" s="28">
        <f ca="1" t="shared" si="7"/>
        <v>1.24</v>
      </c>
      <c r="G135" s="29"/>
    </row>
    <row r="136" ht="30" customHeight="1" spans="1:7">
      <c r="A136" s="16"/>
      <c r="B136" s="17" t="s">
        <v>171</v>
      </c>
      <c r="C136" s="18"/>
      <c r="D136" s="19"/>
      <c r="E136" s="20"/>
      <c r="F136" s="21" t="e">
        <f ca="1" t="shared" si="7"/>
        <v>#VALUE!</v>
      </c>
      <c r="G136" s="22"/>
    </row>
    <row r="137" s="1" customFormat="1" ht="30" customHeight="1" spans="1:7">
      <c r="A137" s="23"/>
      <c r="B137" s="24" t="s">
        <v>163</v>
      </c>
      <c r="C137" s="25"/>
      <c r="D137" s="26" t="s">
        <v>13</v>
      </c>
      <c r="E137" s="27" t="s">
        <v>172</v>
      </c>
      <c r="F137" s="28">
        <f ca="1" t="shared" si="7"/>
        <v>35.888</v>
      </c>
      <c r="G137" s="29"/>
    </row>
    <row r="138" s="1" customFormat="1" ht="30" customHeight="1" spans="1:7">
      <c r="A138" s="23"/>
      <c r="B138" s="24" t="s">
        <v>165</v>
      </c>
      <c r="C138" s="25"/>
      <c r="D138" s="26" t="s">
        <v>13</v>
      </c>
      <c r="E138" s="27" t="s">
        <v>173</v>
      </c>
      <c r="F138" s="28">
        <f ca="1" t="shared" si="7"/>
        <v>6.604</v>
      </c>
      <c r="G138" s="29"/>
    </row>
    <row r="139" s="1" customFormat="1" ht="30" customHeight="1" spans="1:7">
      <c r="A139" s="23"/>
      <c r="B139" s="24" t="s">
        <v>174</v>
      </c>
      <c r="C139" s="25"/>
      <c r="D139" s="26" t="s">
        <v>13</v>
      </c>
      <c r="E139" s="27" t="s">
        <v>175</v>
      </c>
      <c r="F139" s="28">
        <f ca="1" t="shared" si="7"/>
        <v>5.564</v>
      </c>
      <c r="G139" s="29"/>
    </row>
    <row r="140" s="1" customFormat="1" ht="30" customHeight="1" spans="1:7">
      <c r="A140" s="23"/>
      <c r="B140" s="24" t="s">
        <v>167</v>
      </c>
      <c r="C140" s="25"/>
      <c r="D140" s="26" t="s">
        <v>13</v>
      </c>
      <c r="E140" s="27" t="s">
        <v>176</v>
      </c>
      <c r="F140" s="28">
        <f ca="1">EVALUATE(SUBSTITUTE(SUBSTITUTE(E140,"[","*ISTEXT(""["),"]","]"")"))</f>
        <v>19.488</v>
      </c>
      <c r="G140" s="29"/>
    </row>
    <row r="141" ht="30" customHeight="1" spans="1:7">
      <c r="A141" s="16"/>
      <c r="B141" s="40"/>
      <c r="C141" s="18"/>
      <c r="D141" s="19"/>
      <c r="E141" s="20"/>
      <c r="F141" s="21" t="e">
        <f ca="1" t="shared" ref="F141:F148" si="8">EVALUATE(SUBSTITUTE(SUBSTITUTE(E141,"[","*ISTEXT(""["),"]","]"")"))</f>
        <v>#VALUE!</v>
      </c>
      <c r="G141" s="22"/>
    </row>
    <row r="142" ht="30" customHeight="1" spans="1:7">
      <c r="A142" s="16"/>
      <c r="B142" s="17" t="s">
        <v>177</v>
      </c>
      <c r="C142" s="18"/>
      <c r="D142" s="19"/>
      <c r="E142" s="20"/>
      <c r="F142" s="21" t="e">
        <f ca="1" t="shared" si="8"/>
        <v>#VALUE!</v>
      </c>
      <c r="G142" s="22"/>
    </row>
    <row r="143" ht="30" customHeight="1" spans="1:7">
      <c r="A143" s="16"/>
      <c r="B143" s="17" t="s">
        <v>178</v>
      </c>
      <c r="C143" s="18"/>
      <c r="D143" s="19"/>
      <c r="E143" s="20"/>
      <c r="F143" s="21" t="e">
        <f ca="1" t="shared" si="8"/>
        <v>#VALUE!</v>
      </c>
      <c r="G143" s="22"/>
    </row>
    <row r="144" ht="30" customHeight="1" spans="1:7">
      <c r="A144" s="16"/>
      <c r="B144" s="40" t="s">
        <v>179</v>
      </c>
      <c r="C144" s="18"/>
      <c r="D144" s="19" t="s">
        <v>13</v>
      </c>
      <c r="E144" s="20"/>
      <c r="F144" s="21" t="e">
        <f ca="1" t="shared" si="8"/>
        <v>#VALUE!</v>
      </c>
      <c r="G144" s="22"/>
    </row>
    <row r="145" ht="30" customHeight="1" spans="1:7">
      <c r="A145" s="16"/>
      <c r="B145" s="40" t="s">
        <v>180</v>
      </c>
      <c r="C145" s="18"/>
      <c r="D145" s="19" t="s">
        <v>13</v>
      </c>
      <c r="E145" s="20"/>
      <c r="F145" s="21" t="e">
        <f ca="1" t="shared" si="8"/>
        <v>#VALUE!</v>
      </c>
      <c r="G145" s="22"/>
    </row>
    <row r="146" ht="30" customHeight="1" spans="1:7">
      <c r="A146" s="16"/>
      <c r="B146" s="17" t="s">
        <v>181</v>
      </c>
      <c r="C146" s="18"/>
      <c r="D146" s="19" t="s">
        <v>70</v>
      </c>
      <c r="E146" s="20">
        <v>0.8</v>
      </c>
      <c r="F146" s="21">
        <f ca="1" t="shared" si="8"/>
        <v>0.8</v>
      </c>
      <c r="G146" s="22"/>
    </row>
    <row r="147" ht="30" customHeight="1" spans="1:7">
      <c r="A147" s="16"/>
      <c r="B147" s="17" t="s">
        <v>182</v>
      </c>
      <c r="C147" s="18"/>
      <c r="D147" s="19" t="s">
        <v>70</v>
      </c>
      <c r="E147" s="20">
        <v>2.01</v>
      </c>
      <c r="F147" s="21">
        <f ca="1" t="shared" si="8"/>
        <v>2.01</v>
      </c>
      <c r="G147" s="22"/>
    </row>
    <row r="148" ht="30" customHeight="1" spans="1:7">
      <c r="A148" s="16"/>
      <c r="B148" s="17" t="s">
        <v>183</v>
      </c>
      <c r="C148" s="18"/>
      <c r="D148" s="19" t="s">
        <v>70</v>
      </c>
      <c r="E148" s="20">
        <v>2.54</v>
      </c>
      <c r="F148" s="21">
        <f ca="1" t="shared" si="8"/>
        <v>2.54</v>
      </c>
      <c r="G148" s="22"/>
    </row>
    <row r="149" ht="30" customHeight="1" spans="1:7">
      <c r="A149" s="16"/>
      <c r="B149" s="40"/>
      <c r="C149" s="18"/>
      <c r="D149" s="19"/>
      <c r="E149" s="20"/>
      <c r="F149" s="21" t="e">
        <f ca="1">EVALUATE(SUBSTITUTE(SUBSTITUTE(E149,"[","*ISTEXT(""["),"]","]"")"))</f>
        <v>#VALUE!</v>
      </c>
      <c r="G149" s="22"/>
    </row>
  </sheetData>
  <autoFilter ref="A3:G149">
    <extLst/>
  </autoFilter>
  <mergeCells count="2">
    <mergeCell ref="B17:B19"/>
    <mergeCell ref="A1:G2"/>
  </mergeCells>
  <dataValidations count="1">
    <dataValidation type="list" allowBlank="1" showInputMessage="1" showErrorMessage="1" sqref="D1:D3">
      <formula1>"t,kg,m,m2,m3,块,个,处,座,套"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40" sqref="C40"/>
    </sheetView>
  </sheetViews>
  <sheetFormatPr defaultColWidth="9" defaultRowHeight="13.5"/>
  <cols>
    <col min="13" max="13" width="11.5"/>
    <col min="14" max="14" width="14.25" customWidth="1"/>
    <col min="15" max="18" width="12.625"/>
    <col min="19" max="19" width="11.5"/>
  </cols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Freedom </cp:lastModifiedBy>
  <dcterms:created xsi:type="dcterms:W3CDTF">2021-09-02T02:15:00Z</dcterms:created>
  <dcterms:modified xsi:type="dcterms:W3CDTF">2026-08-26T11:40:18Z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A7B6DDCD537E4A34BFDA67D4D4EE2D9A_12</vt:lpwstr>
  </property>
</Properties>
</file>