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<sst xmlns="http://schemas.openxmlformats.org/spreadsheetml/2006/main" count="36" uniqueCount="23">
  <si>
    <t>项目名称</t>
  </si>
  <si>
    <t>序号</t>
  </si>
  <si>
    <t>名称</t>
  </si>
  <si>
    <t>规格/型号/技术参数</t>
  </si>
  <si>
    <t>单位</t>
  </si>
  <si>
    <t>截图信息</t>
  </si>
  <si>
    <t>品牌/厂商及联系方式</t>
  </si>
  <si>
    <t>单价
（元）</t>
  </si>
  <si>
    <t>采用单价</t>
  </si>
  <si>
    <t>询价方式</t>
  </si>
  <si>
    <t>合价</t>
  </si>
  <si>
    <t>备注</t>
  </si>
  <si>
    <t>01</t>
  </si>
  <si>
    <t>充电桩</t>
  </si>
  <si>
    <t>1.名称:充电桩
2.规格:7KW
3.安装方式:壁挂</t>
  </si>
  <si>
    <t>台</t>
  </si>
  <si>
    <t>慧讯</t>
  </si>
  <si>
    <t>02</t>
  </si>
  <si>
    <t>成套配电箱组价</t>
  </si>
  <si>
    <t>160A/3P空开1个</t>
  </si>
  <si>
    <t>套</t>
  </si>
  <si>
    <t>多功能电子电能表1个（带互感器）</t>
  </si>
  <si>
    <t>16A/2P空开13个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</si>
</sst>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22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7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8">
      <alignment vertical="center"/>
    </xf>
    <xf numFmtId="0" fontId="9" fillId="0" borderId="8">
      <alignment vertical="center"/>
    </xf>
    <xf numFmtId="0" fontId="10" fillId="0" borderId="9">
      <alignment vertical="center"/>
    </xf>
    <xf numFmtId="0" fontId="10" fillId="0" borderId="0">
      <alignment vertical="center"/>
    </xf>
    <xf numFmtId="0" fontId="11" fillId="3" borderId="10">
      <alignment vertical="center"/>
    </xf>
    <xf numFmtId="0" fontId="12" fillId="4" borderId="11">
      <alignment vertical="center"/>
    </xf>
    <xf numFmtId="0" fontId="13" fillId="4" borderId="10">
      <alignment vertical="center"/>
    </xf>
    <xf numFmtId="0" fontId="14" fillId="5" borderId="12">
      <alignment vertical="center"/>
    </xf>
    <xf numFmtId="0" fontId="15" fillId="0" borderId="13">
      <alignment vertical="center"/>
    </xf>
    <xf numFmtId="0" fontId="16" fillId="0" borderId="14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3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176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 quotePrefix="1">
      <alignment horizontal="center" vertical="center"/>
    </xf>
    <xf numFmtId="0" fontId="0" fillId="0" borderId="2" xfId="0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75565</xdr:colOff>
      <xdr:row>2</xdr:row>
      <xdr:rowOff>85725</xdr:rowOff>
    </xdr:from>
    <xdr:to>
      <xdr:col>5</xdr:col>
      <xdr:colOff>628650</xdr:colOff>
      <xdr:row>2</xdr:row>
      <xdr:rowOff>478790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71240" y="971550"/>
          <a:ext cx="2439035" cy="393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94615</xdr:colOff>
      <xdr:row>3</xdr:row>
      <xdr:rowOff>56515</xdr:rowOff>
    </xdr:from>
    <xdr:to>
      <xdr:col>5</xdr:col>
      <xdr:colOff>598805</xdr:colOff>
      <xdr:row>3</xdr:row>
      <xdr:rowOff>472440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590290" y="1475740"/>
          <a:ext cx="2390140" cy="415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66040</xdr:colOff>
      <xdr:row>4</xdr:row>
      <xdr:rowOff>66040</xdr:rowOff>
    </xdr:from>
    <xdr:to>
      <xdr:col>5</xdr:col>
      <xdr:colOff>589915</xdr:colOff>
      <xdr:row>4</xdr:row>
      <xdr:rowOff>481330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561715" y="2018665"/>
          <a:ext cx="2409825" cy="415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112395</xdr:colOff>
      <xdr:row>11</xdr:row>
      <xdr:rowOff>113665</xdr:rowOff>
    </xdr:from>
    <xdr:to>
      <xdr:col>5</xdr:col>
      <xdr:colOff>648970</xdr:colOff>
      <xdr:row>11</xdr:row>
      <xdr:rowOff>448310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08070" y="5571490"/>
          <a:ext cx="2422525" cy="334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114300</xdr:colOff>
      <xdr:row>12</xdr:row>
      <xdr:rowOff>85090</xdr:rowOff>
    </xdr:from>
    <xdr:to>
      <xdr:col>5</xdr:col>
      <xdr:colOff>609600</xdr:colOff>
      <xdr:row>12</xdr:row>
      <xdr:rowOff>408305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609975" y="6038215"/>
          <a:ext cx="2381250" cy="323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133350</xdr:colOff>
      <xdr:row>13</xdr:row>
      <xdr:rowOff>87630</xdr:rowOff>
    </xdr:from>
    <xdr:to>
      <xdr:col>5</xdr:col>
      <xdr:colOff>563245</xdr:colOff>
      <xdr:row>13</xdr:row>
      <xdr:rowOff>403225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629025" y="6536055"/>
          <a:ext cx="2315845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66040</xdr:colOff>
      <xdr:row>8</xdr:row>
      <xdr:rowOff>65405</xdr:rowOff>
    </xdr:from>
    <xdr:to>
      <xdr:col>5</xdr:col>
      <xdr:colOff>629920</xdr:colOff>
      <xdr:row>8</xdr:row>
      <xdr:rowOff>445770</xdr:rowOff>
    </xdr:to>
    <xdr:pic>
      <xdr:nvPicPr>
        <xdr:cNvPr id="11" name="图片 1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561715" y="4037330"/>
          <a:ext cx="2449830" cy="380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95250</xdr:colOff>
      <xdr:row>9</xdr:row>
      <xdr:rowOff>64135</xdr:rowOff>
    </xdr:from>
    <xdr:to>
      <xdr:col>5</xdr:col>
      <xdr:colOff>599440</xdr:colOff>
      <xdr:row>9</xdr:row>
      <xdr:rowOff>422275</xdr:rowOff>
    </xdr:to>
    <xdr:pic>
      <xdr:nvPicPr>
        <xdr:cNvPr id="12" name="图片 1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590925" y="4531360"/>
          <a:ext cx="2390140" cy="358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94615</xdr:colOff>
      <xdr:row>10</xdr:row>
      <xdr:rowOff>65405</xdr:rowOff>
    </xdr:from>
    <xdr:to>
      <xdr:col>5</xdr:col>
      <xdr:colOff>609600</xdr:colOff>
      <xdr:row>10</xdr:row>
      <xdr:rowOff>426720</xdr:rowOff>
    </xdr:to>
    <xdr:pic>
      <xdr:nvPicPr>
        <xdr:cNvPr id="13" name="图片 1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590290" y="5027930"/>
          <a:ext cx="240093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106680</xdr:colOff>
      <xdr:row>6</xdr:row>
      <xdr:rowOff>63500</xdr:rowOff>
    </xdr:from>
    <xdr:to>
      <xdr:col>5</xdr:col>
      <xdr:colOff>629285</xdr:colOff>
      <xdr:row>6</xdr:row>
      <xdr:rowOff>447040</xdr:rowOff>
    </xdr:to>
    <xdr:pic>
      <xdr:nvPicPr>
        <xdr:cNvPr id="14" name="图片 1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602355" y="3044825"/>
          <a:ext cx="2408555" cy="383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75565</xdr:colOff>
      <xdr:row>7</xdr:row>
      <xdr:rowOff>88900</xdr:rowOff>
    </xdr:from>
    <xdr:to>
      <xdr:col>5</xdr:col>
      <xdr:colOff>629285</xdr:colOff>
      <xdr:row>7</xdr:row>
      <xdr:rowOff>419100</xdr:rowOff>
    </xdr:to>
    <xdr:pic>
      <xdr:nvPicPr>
        <xdr:cNvPr id="17" name="图片 1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571240" y="3565525"/>
          <a:ext cx="2439670" cy="330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95250</xdr:colOff>
      <xdr:row>5</xdr:row>
      <xdr:rowOff>73025</xdr:rowOff>
    </xdr:from>
    <xdr:to>
      <xdr:col>5</xdr:col>
      <xdr:colOff>561975</xdr:colOff>
      <xdr:row>5</xdr:row>
      <xdr:rowOff>409575</xdr:rowOff>
    </xdr:to>
    <xdr:pic>
      <xdr:nvPicPr>
        <xdr:cNvPr id="18" name="图片 17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590925" y="2559050"/>
          <a:ext cx="2352675" cy="336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workbookViewId="0">
      <selection activeCell="N8" sqref="N8"/>
    </sheetView>
  </sheetViews>
  <sheetFormatPr defaultColWidth="9" defaultRowHeight="13.5"/>
  <cols>
    <col min="1" max="1" width="8.75" customWidth="1"/>
    <col min="2" max="2" width="9" style="1"/>
    <col min="3" max="3" width="19.125" style="1" customWidth="1"/>
    <col min="4" max="4" width="9" style="1"/>
    <col min="5" max="5" width="24.75" style="1" customWidth="1"/>
    <col min="6" max="7" width="9" style="1"/>
    <col min="8" max="8" width="11.75" style="1" customWidth="1"/>
    <col min="9" max="11" width="9" style="1"/>
    <col min="12" max="12" width="23.75" customWidth="1"/>
    <col min="14" max="14" width="9" style="2"/>
  </cols>
  <sheetData>
    <row r="1" ht="27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42.75" spans="1:1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8" t="s">
        <v>10</v>
      </c>
      <c r="K2" s="6" t="s">
        <v>11</v>
      </c>
    </row>
    <row r="3" ht="42" customHeight="1" spans="1:15">
      <c r="A3" s="34" t="s">
        <v>12</v>
      </c>
      <c r="B3" s="10" t="s">
        <v>13</v>
      </c>
      <c r="C3" s="11" t="s">
        <v>14</v>
      </c>
      <c r="D3" s="12" t="s">
        <v>15</v>
      </c>
      <c r="E3" s="13"/>
      <c r="F3" s="13"/>
      <c r="G3" s="13">
        <v>1500</v>
      </c>
      <c r="H3" s="9">
        <f>MEDIAN(G3:G5)</f>
        <v>1500</v>
      </c>
      <c r="I3" s="13" t="s">
        <v>16</v>
      </c>
      <c r="J3" s="13"/>
      <c r="K3" s="8"/>
    </row>
    <row r="4" ht="42" customHeight="1" spans="1:15">
      <c r="A4" s="14"/>
      <c r="B4" s="15"/>
      <c r="C4" s="16"/>
      <c r="D4" s="17"/>
      <c r="E4" s="13"/>
      <c r="F4" s="13"/>
      <c r="G4" s="13">
        <v>2000</v>
      </c>
      <c r="H4" s="14"/>
      <c r="I4" s="13" t="s">
        <v>16</v>
      </c>
      <c r="J4" s="13"/>
      <c r="K4" s="8"/>
    </row>
    <row r="5" ht="42" customHeight="1" spans="1:15">
      <c r="A5" s="18"/>
      <c r="B5" s="15"/>
      <c r="C5" s="16"/>
      <c r="D5" s="19"/>
      <c r="E5" s="13"/>
      <c r="F5" s="13"/>
      <c r="G5" s="13">
        <v>1100</v>
      </c>
      <c r="H5" s="18"/>
      <c r="I5" s="13" t="s">
        <v>16</v>
      </c>
      <c r="J5" s="13"/>
      <c r="K5" s="8"/>
    </row>
    <row r="6" ht="39" customHeight="1" spans="1:15">
      <c r="A6" s="35" t="s">
        <v>17</v>
      </c>
      <c r="B6" s="21" t="s">
        <v>18</v>
      </c>
      <c r="C6" s="22" t="s">
        <v>19</v>
      </c>
      <c r="D6" s="12" t="s">
        <v>20</v>
      </c>
      <c r="E6" s="13"/>
      <c r="F6" s="13"/>
      <c r="G6" s="23">
        <v>430</v>
      </c>
      <c r="H6" s="9">
        <f>MEDIAN(G6:G8)</f>
        <v>216.94</v>
      </c>
      <c r="I6" s="13" t="s">
        <v>16</v>
      </c>
      <c r="J6" s="13"/>
      <c r="K6" s="8">
        <f>H6+H9+H12*13+2500</f>
        <v>5697.77</v>
      </c>
      <c r="L6" s="24"/>
      <c r="M6" s="24"/>
      <c r="N6" s="25"/>
      <c r="O6" s="26"/>
    </row>
    <row r="7" ht="39" customHeight="1" spans="1:15">
      <c r="A7" s="27"/>
      <c r="B7" s="28"/>
      <c r="C7" s="29"/>
      <c r="D7" s="17"/>
      <c r="E7" s="13"/>
      <c r="F7" s="13"/>
      <c r="G7" s="13">
        <v>216.94</v>
      </c>
      <c r="H7" s="14"/>
      <c r="I7" s="13" t="s">
        <v>16</v>
      </c>
      <c r="J7" s="13"/>
      <c r="K7" s="8"/>
      <c r="L7" s="26"/>
      <c r="M7" s="26"/>
      <c r="N7" s="25"/>
      <c r="O7" s="26"/>
    </row>
    <row r="8" ht="39" customHeight="1" spans="1:15">
      <c r="A8" s="27"/>
      <c r="B8" s="28"/>
      <c r="C8" s="30"/>
      <c r="D8" s="19"/>
      <c r="E8" s="13"/>
      <c r="F8" s="31"/>
      <c r="G8" s="13">
        <v>200</v>
      </c>
      <c r="H8" s="18"/>
      <c r="I8" s="13" t="s">
        <v>16</v>
      </c>
      <c r="J8" s="13"/>
      <c r="K8" s="8"/>
    </row>
    <row r="9" ht="39" customHeight="1" spans="1:15">
      <c r="A9" s="27"/>
      <c r="B9" s="28"/>
      <c r="C9" s="22" t="s">
        <v>21</v>
      </c>
      <c r="D9" s="12" t="s">
        <v>20</v>
      </c>
      <c r="E9" s="13"/>
      <c r="F9" s="13"/>
      <c r="G9" s="23">
        <v>1760</v>
      </c>
      <c r="H9" s="9">
        <f>MEDIAN(G9:G11)</f>
        <v>1760</v>
      </c>
      <c r="I9" s="13" t="s">
        <v>16</v>
      </c>
      <c r="J9" s="13"/>
      <c r="K9" s="8"/>
    </row>
    <row r="10" ht="39" customHeight="1" spans="1:15">
      <c r="A10" s="27"/>
      <c r="B10" s="28"/>
      <c r="C10" s="29"/>
      <c r="D10" s="17"/>
      <c r="E10" s="13"/>
      <c r="F10" s="13"/>
      <c r="G10" s="13">
        <v>1440</v>
      </c>
      <c r="H10" s="14"/>
      <c r="I10" s="13" t="s">
        <v>16</v>
      </c>
      <c r="J10" s="13"/>
      <c r="K10" s="8"/>
    </row>
    <row r="11" ht="39" customHeight="1" spans="1:15">
      <c r="A11" s="27"/>
      <c r="B11" s="28"/>
      <c r="C11" s="30"/>
      <c r="D11" s="19"/>
      <c r="E11" s="13"/>
      <c r="F11" s="31"/>
      <c r="G11" s="13">
        <v>1800</v>
      </c>
      <c r="H11" s="18"/>
      <c r="I11" s="13" t="s">
        <v>16</v>
      </c>
      <c r="J11" s="13"/>
      <c r="K11" s="8"/>
    </row>
    <row r="12" ht="39" customHeight="1" spans="1:15">
      <c r="A12" s="27"/>
      <c r="B12" s="28"/>
      <c r="C12" s="22" t="s">
        <v>22</v>
      </c>
      <c r="D12" s="12" t="s">
        <v>20</v>
      </c>
      <c r="E12" s="13"/>
      <c r="F12" s="13"/>
      <c r="G12" s="23">
        <v>72</v>
      </c>
      <c r="H12" s="9">
        <f>MEDIAN(G12:G14)</f>
        <v>93.91</v>
      </c>
      <c r="I12" s="13" t="s">
        <v>16</v>
      </c>
      <c r="J12" s="13"/>
      <c r="K12" s="8"/>
    </row>
    <row r="13" ht="39" customHeight="1" spans="1:15">
      <c r="A13" s="27"/>
      <c r="B13" s="28"/>
      <c r="C13" s="29"/>
      <c r="D13" s="17"/>
      <c r="E13" s="13"/>
      <c r="F13" s="13"/>
      <c r="G13" s="13">
        <v>93.91</v>
      </c>
      <c r="H13" s="14"/>
      <c r="I13" s="13" t="s">
        <v>16</v>
      </c>
      <c r="J13" s="13"/>
      <c r="K13" s="8"/>
    </row>
    <row r="14" ht="39" customHeight="1" spans="1:15">
      <c r="A14" s="32"/>
      <c r="B14" s="33"/>
      <c r="C14" s="30"/>
      <c r="D14" s="19"/>
      <c r="E14" s="13"/>
      <c r="F14" s="31"/>
      <c r="G14" s="13">
        <v>96.93</v>
      </c>
      <c r="H14" s="18"/>
      <c r="I14" s="13" t="s">
        <v>16</v>
      </c>
      <c r="J14" s="13"/>
      <c r="K14" s="8"/>
    </row>
  </sheetData>
  <mergeCells count="17">
    <mergeCell ref="B1:J1"/>
    <mergeCell ref="A3:A5"/>
    <mergeCell ref="A6:A14"/>
    <mergeCell ref="B3:B5"/>
    <mergeCell ref="B6:B14"/>
    <mergeCell ref="C3:C5"/>
    <mergeCell ref="C6:C8"/>
    <mergeCell ref="C9:C11"/>
    <mergeCell ref="C12:C14"/>
    <mergeCell ref="D3:D5"/>
    <mergeCell ref="D6:D8"/>
    <mergeCell ref="D9:D11"/>
    <mergeCell ref="D12:D14"/>
    <mergeCell ref="H3:H5"/>
    <mergeCell ref="H6:H8"/>
    <mergeCell ref="H9:H11"/>
    <mergeCell ref="H12:H14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陈思冰</cp:lastModifiedBy>
  <dcterms:created xsi:type="dcterms:W3CDTF">2023-05-12T11:15:00Z</dcterms:created>
  <dcterms:modified xsi:type="dcterms:W3CDTF">2026-07-24T08:39:46Z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2E1975C088A3410A8AF4D35A4E2C6294_12</vt:lpwstr>
  </property>
  <property fmtid="{D5CDD505-2E9C-101B-9397-08002B2CF9AE}" pid="4" name="CalculationRule">
    <vt:i4>0</vt:i4>
  </property>
</Properties>
</file>