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firstSheet="4" activeTab="4"/>
  </bookViews>
  <sheets>
    <sheet name="CDKOHS" sheetId="10" state="hidden" r:id="rId1"/>
    <sheet name="results" sheetId="20" state="hidden" r:id="rId2"/>
    <sheet name="results_2" sheetId="21" state="veryHidden" r:id="rId3"/>
    <sheet name="results_3" sheetId="22" state="veryHidden" r:id="rId4"/>
    <sheet name="一般封面" sheetId="18" r:id="rId5"/>
  </sheets>
  <definedNames>
    <definedName name="_xlnm.Print_Area" localSheetId="4">一般封面!$A$1:$AP$39</definedName>
  </definedNames>
  <calcPr calcId="144525"/>
</workbook>
</file>

<file path=xl/sharedStrings.xml><?xml version="1.0" encoding="utf-8"?>
<sst xmlns="http://schemas.openxmlformats.org/spreadsheetml/2006/main" count="64" uniqueCount="56">
  <si>
    <t>项目编号：</t>
  </si>
  <si>
    <t>请在下框输入：</t>
  </si>
  <si>
    <t>咨询类型：</t>
  </si>
  <si>
    <t>投资估算</t>
  </si>
  <si>
    <t>项目编号</t>
  </si>
  <si>
    <t>20045YB201</t>
  </si>
  <si>
    <t>/</t>
  </si>
  <si>
    <t>概算编制</t>
  </si>
  <si>
    <t>工程名称</t>
  </si>
  <si>
    <t>龙岗区职业训练中心档案室改造及财务室加装推拉窗项目</t>
  </si>
  <si>
    <t>概算审核</t>
  </si>
  <si>
    <r>
      <rPr>
        <sz val="10"/>
        <rFont val="宋体"/>
        <charset val="134"/>
      </rPr>
      <t>建设单位/</t>
    </r>
    <r>
      <rPr>
        <sz val="10"/>
        <rFont val="宋体"/>
        <charset val="134"/>
      </rPr>
      <t>委托单位</t>
    </r>
  </si>
  <si>
    <t>深圳市龙岗区职业训练中心</t>
  </si>
  <si>
    <t>工程量清单</t>
  </si>
  <si>
    <t>施工单位</t>
  </si>
  <si>
    <t>工程量清单审核</t>
  </si>
  <si>
    <t>项目组联系方式</t>
  </si>
  <si>
    <t>联系人/电话</t>
  </si>
  <si>
    <t>施工图预算</t>
  </si>
  <si>
    <t>项目部地址</t>
  </si>
  <si>
    <t>施工图预算审核</t>
  </si>
  <si>
    <t>送审造价//中标价（元）</t>
  </si>
  <si>
    <t>招标控制价</t>
  </si>
  <si>
    <t>招标控制价审核</t>
  </si>
  <si>
    <r>
      <rPr>
        <sz val="10"/>
        <rFont val="宋体"/>
        <charset val="134"/>
      </rPr>
      <t>审定造价//结算价//招标控制价//预算价//概算价//估算价</t>
    </r>
    <r>
      <rPr>
        <sz val="10"/>
        <rFont val="宋体"/>
        <charset val="134"/>
      </rPr>
      <t>（元）</t>
    </r>
  </si>
  <si>
    <t>结算编制</t>
  </si>
  <si>
    <t>结算审核</t>
  </si>
  <si>
    <t>编制日期</t>
  </si>
  <si>
    <t>竣工决算</t>
  </si>
  <si>
    <t>核减额（元）</t>
  </si>
  <si>
    <t>建设单位：</t>
  </si>
  <si>
    <t>咨询单位：</t>
  </si>
  <si>
    <t>深圳市龙城工程咨询有限公司</t>
  </si>
  <si>
    <t>竣工决算审核</t>
  </si>
  <si>
    <t>版本名称(不填则为空)</t>
  </si>
  <si>
    <t>(公章及资质章)</t>
  </si>
  <si>
    <t>司法鉴定</t>
  </si>
  <si>
    <t>案号(没有就不填，司法鉴定要填)</t>
  </si>
  <si>
    <t>设备材料询价</t>
  </si>
  <si>
    <t>工程量计算</t>
  </si>
  <si>
    <t>不可竞争费(无该项请填0)</t>
  </si>
  <si>
    <t>编 制 人：</t>
  </si>
  <si>
    <t>预算编制</t>
  </si>
  <si>
    <t>(造价人员签字盖专用章)</t>
  </si>
  <si>
    <t>预算审核</t>
  </si>
  <si>
    <t>变更</t>
  </si>
  <si>
    <t>复 核 人：</t>
  </si>
  <si>
    <t>变更审核</t>
  </si>
  <si>
    <t xml:space="preserve"> </t>
  </si>
  <si>
    <t>(造价工程师签字盖专用章)</t>
  </si>
  <si>
    <t>批准人：</t>
  </si>
  <si>
    <t>ＳＨＥＮＺＨＥＮ　ＬＯＮＧＣＨＥＮＧ　ＥＮＧＩＮＥＥＲＩＮＧ　ＣＯＮＳＵＬＴＩＮＧ　ＣＯ．，ＬＴＤ</t>
  </si>
  <si>
    <t>资质等级：乙级资质工程造价咨询单位      证书编号：乙181844020626</t>
  </si>
  <si>
    <t xml:space="preserve">   网址：http://www.lccost.com</t>
  </si>
  <si>
    <t>公司地址：深圳市龙岗区龙城街道龙飞大道333号启迪协信4栋1320-1324</t>
  </si>
  <si>
    <t xml:space="preserve">   电话：0755-28701080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</si>
</sst>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  <numFmt numFmtId="177" formatCode="[DBNum1]&quot;编&quot;&quot;制&quot;&quot;日&quot;&quot;期&quot;:[$-804]yyyy&quot;年&quot;m&quot;月&quot;d&quot;日&quot;;@"/>
  </numFmts>
  <fonts count="46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name val="黑体"/>
      <charset val="134"/>
    </font>
    <font>
      <b/>
      <sz val="20"/>
      <name val="黑体"/>
      <charset val="134"/>
    </font>
    <font>
      <sz val="8"/>
      <name val="黑体"/>
      <charset val="134"/>
    </font>
    <font>
      <sz val="6"/>
      <name val="黑体"/>
      <charset val="134"/>
    </font>
    <font>
      <b/>
      <sz val="22"/>
      <name val="黑体"/>
      <charset val="134"/>
    </font>
    <font>
      <sz val="8"/>
      <name val="方正姚体"/>
      <charset val="134"/>
    </font>
    <font>
      <sz val="9"/>
      <name val="黑体"/>
      <charset val="134"/>
    </font>
    <font>
      <sz val="8"/>
      <name val="宋体"/>
      <charset val="134"/>
    </font>
    <font>
      <sz val="9"/>
      <name val="宋体"/>
      <charset val="134"/>
    </font>
    <font>
      <sz val="14"/>
      <color theme="1"/>
      <name val="黑体"/>
      <charset val="134"/>
    </font>
    <font>
      <sz val="10"/>
      <name val="黑体"/>
      <charset val="134"/>
    </font>
    <font>
      <b/>
      <sz val="12"/>
      <name val="黑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  <scheme val="minor"/>
    </font>
    <font>
      <sz val="12"/>
      <color theme="1"/>
      <name val="宋体"/>
      <charset val="134"/>
    </font>
    <font>
      <sz val="6"/>
      <name val="宋体"/>
      <charset val="134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double">
        <color theme="9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4" fillId="15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6" borderId="19" applyNumberFormat="0" applyFont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41" fillId="26" borderId="24" applyNumberFormat="0" applyAlignment="0" applyProtection="0">
      <alignment vertical="center"/>
    </xf>
    <xf numFmtId="0" fontId="43" fillId="26" borderId="20" applyNumberFormat="0" applyAlignment="0" applyProtection="0">
      <alignment vertical="center"/>
    </xf>
    <xf numFmtId="0" fontId="35" fillId="17" borderId="21" applyNumberFormat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4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25" fillId="24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45" fillId="29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1" fillId="0" borderId="0" xfId="52" applyFont="1" applyAlignment="1" applyProtection="1">
      <alignment vertical="center"/>
      <protection hidden="1"/>
    </xf>
    <xf numFmtId="0" fontId="2" fillId="0" borderId="0" xfId="52" applyFont="1" applyBorder="1" applyAlignment="1" applyProtection="1">
      <alignment vertical="center"/>
      <protection hidden="1"/>
    </xf>
    <xf numFmtId="0" fontId="2" fillId="0" borderId="0" xfId="52" applyFont="1" applyAlignment="1" applyProtection="1">
      <alignment vertical="center"/>
      <protection hidden="1"/>
    </xf>
    <xf numFmtId="0" fontId="3" fillId="0" borderId="0" xfId="52" applyFont="1" applyAlignment="1" applyProtection="1">
      <alignment vertical="center"/>
      <protection hidden="1"/>
    </xf>
    <xf numFmtId="0" fontId="1" fillId="2" borderId="0" xfId="52" applyFont="1" applyFill="1" applyAlignment="1" applyProtection="1">
      <alignment vertical="center"/>
      <protection hidden="1"/>
    </xf>
    <xf numFmtId="0" fontId="4" fillId="2" borderId="0" xfId="52" applyFont="1" applyFill="1" applyBorder="1" applyAlignment="1" applyProtection="1">
      <alignment horizontal="center" wrapText="1"/>
      <protection hidden="1"/>
    </xf>
    <xf numFmtId="0" fontId="4" fillId="2" borderId="1" xfId="52" applyFont="1" applyFill="1" applyBorder="1" applyAlignment="1" applyProtection="1">
      <alignment horizontal="center" wrapText="1"/>
      <protection hidden="1"/>
    </xf>
    <xf numFmtId="0" fontId="2" fillId="2" borderId="0" xfId="52" applyFont="1" applyFill="1" applyAlignment="1" applyProtection="1">
      <alignment vertical="center"/>
      <protection hidden="1"/>
    </xf>
    <xf numFmtId="0" fontId="5" fillId="2" borderId="0" xfId="52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alignment vertical="center"/>
      <protection hidden="1"/>
    </xf>
    <xf numFmtId="49" fontId="1" fillId="2" borderId="0" xfId="0" applyNumberFormat="1" applyFont="1" applyFill="1" applyAlignment="1" applyProtection="1">
      <alignment vertical="center"/>
      <protection hidden="1"/>
    </xf>
    <xf numFmtId="0" fontId="1" fillId="2" borderId="0" xfId="0" applyNumberFormat="1" applyFont="1" applyFill="1" applyBorder="1" applyAlignment="1" applyProtection="1">
      <alignment horizontal="left" vertical="center"/>
      <protection hidden="1"/>
    </xf>
    <xf numFmtId="0" fontId="1" fillId="2" borderId="0" xfId="0" applyNumberFormat="1" applyFont="1" applyFill="1" applyBorder="1" applyAlignment="1" applyProtection="1">
      <alignment vertical="center"/>
      <protection hidden="1"/>
    </xf>
    <xf numFmtId="49" fontId="1" fillId="2" borderId="0" xfId="0" applyNumberFormat="1" applyFont="1" applyFill="1" applyBorder="1" applyAlignment="1" applyProtection="1">
      <alignment vertical="center"/>
      <protection hidden="1"/>
    </xf>
    <xf numFmtId="0" fontId="1" fillId="2" borderId="0" xfId="52" applyFont="1" applyFill="1" applyBorder="1" applyAlignment="1" applyProtection="1">
      <alignment vertical="center"/>
      <protection hidden="1"/>
    </xf>
    <xf numFmtId="0" fontId="1" fillId="2" borderId="0" xfId="52" applyFont="1" applyFill="1" applyBorder="1" applyAlignment="1" applyProtection="1">
      <alignment horizontal="left" vertical="center"/>
      <protection hidden="1"/>
    </xf>
    <xf numFmtId="0" fontId="6" fillId="2" borderId="0" xfId="52" applyFont="1" applyFill="1" applyAlignment="1" applyProtection="1">
      <alignment vertical="top"/>
      <protection hidden="1"/>
    </xf>
    <xf numFmtId="0" fontId="1" fillId="2" borderId="0" xfId="52" applyFont="1" applyFill="1" applyBorder="1" applyAlignment="1" applyProtection="1">
      <alignment horizontal="left" wrapText="1"/>
      <protection hidden="1"/>
    </xf>
    <xf numFmtId="0" fontId="1" fillId="2" borderId="0" xfId="52" applyFont="1" applyFill="1" applyAlignment="1" applyProtection="1">
      <alignment horizontal="left" vertical="center"/>
      <protection locked="0"/>
    </xf>
    <xf numFmtId="0" fontId="1" fillId="2" borderId="1" xfId="52" applyFont="1" applyFill="1" applyBorder="1" applyAlignment="1" applyProtection="1">
      <alignment horizontal="left" wrapText="1"/>
      <protection hidden="1"/>
    </xf>
    <xf numFmtId="0" fontId="6" fillId="2" borderId="2" xfId="52" applyFont="1" applyFill="1" applyBorder="1" applyAlignment="1" applyProtection="1">
      <alignment vertical="top"/>
      <protection hidden="1"/>
    </xf>
    <xf numFmtId="0" fontId="6" fillId="2" borderId="0" xfId="52" applyFont="1" applyFill="1" applyBorder="1" applyAlignment="1" applyProtection="1">
      <alignment vertical="top"/>
      <protection hidden="1"/>
    </xf>
    <xf numFmtId="0" fontId="7" fillId="2" borderId="0" xfId="52" applyFont="1" applyFill="1" applyBorder="1" applyAlignment="1" applyProtection="1">
      <alignment vertical="center"/>
      <protection hidden="1"/>
    </xf>
    <xf numFmtId="0" fontId="7" fillId="2" borderId="0" xfId="52" applyFont="1" applyFill="1" applyAlignment="1" applyProtection="1">
      <alignment vertical="center"/>
      <protection hidden="1"/>
    </xf>
    <xf numFmtId="0" fontId="2" fillId="2" borderId="0" xfId="52" applyFont="1" applyFill="1" applyBorder="1" applyAlignment="1" applyProtection="1">
      <alignment vertical="center"/>
      <protection hidden="1"/>
    </xf>
    <xf numFmtId="0" fontId="8" fillId="2" borderId="0" xfId="52" applyFont="1" applyFill="1" applyBorder="1" applyAlignment="1" applyProtection="1">
      <alignment horizontal="distributed"/>
      <protection hidden="1"/>
    </xf>
    <xf numFmtId="0" fontId="2" fillId="2" borderId="3" xfId="52" applyFont="1" applyFill="1" applyBorder="1" applyAlignment="1" applyProtection="1">
      <alignment vertical="center"/>
      <protection hidden="1"/>
    </xf>
    <xf numFmtId="0" fontId="9" fillId="2" borderId="3" xfId="52" applyFont="1" applyFill="1" applyBorder="1" applyAlignment="1" applyProtection="1">
      <alignment horizontal="distributed" vertical="top" shrinkToFit="1"/>
      <protection hidden="1"/>
    </xf>
    <xf numFmtId="0" fontId="10" fillId="2" borderId="0" xfId="52" applyFont="1" applyFill="1" applyBorder="1" applyAlignment="1" applyProtection="1">
      <alignment vertical="center"/>
      <protection hidden="1"/>
    </xf>
    <xf numFmtId="0" fontId="11" fillId="3" borderId="0" xfId="54" applyFont="1" applyFill="1" applyBorder="1" applyAlignment="1" applyProtection="1">
      <alignment vertical="center"/>
      <protection hidden="1"/>
    </xf>
    <xf numFmtId="0" fontId="12" fillId="2" borderId="0" xfId="52" applyFont="1" applyFill="1" applyBorder="1" applyAlignment="1" applyProtection="1">
      <alignment vertical="center"/>
      <protection hidden="1"/>
    </xf>
    <xf numFmtId="0" fontId="12" fillId="3" borderId="0" xfId="54" applyFont="1" applyFill="1" applyBorder="1" applyAlignment="1" applyProtection="1">
      <alignment vertical="center"/>
      <protection hidden="1"/>
    </xf>
    <xf numFmtId="177" fontId="13" fillId="3" borderId="0" xfId="54" applyNumberFormat="1" applyFont="1" applyFill="1" applyBorder="1" applyAlignment="1" applyProtection="1">
      <alignment horizontal="center" vertical="center"/>
      <protection hidden="1"/>
    </xf>
    <xf numFmtId="0" fontId="2" fillId="2" borderId="2" xfId="52" applyFont="1" applyFill="1" applyBorder="1" applyAlignment="1" applyProtection="1">
      <alignment horizontal="center" vertical="center"/>
      <protection hidden="1"/>
    </xf>
    <xf numFmtId="0" fontId="1" fillId="2" borderId="0" xfId="52" applyFont="1" applyFill="1" applyAlignment="1" applyProtection="1">
      <alignment horizontal="center" vertical="center"/>
      <protection hidden="1"/>
    </xf>
    <xf numFmtId="0" fontId="6" fillId="2" borderId="2" xfId="52" applyFont="1" applyFill="1" applyBorder="1" applyAlignment="1" applyProtection="1">
      <alignment horizontal="center" vertical="top"/>
      <protection hidden="1"/>
    </xf>
    <xf numFmtId="0" fontId="6" fillId="2" borderId="0" xfId="52" applyFont="1" applyFill="1" applyBorder="1" applyAlignment="1" applyProtection="1">
      <alignment horizontal="center" vertical="top"/>
      <protection hidden="1"/>
    </xf>
    <xf numFmtId="0" fontId="1" fillId="2" borderId="1" xfId="52" applyFont="1" applyFill="1" applyBorder="1" applyAlignment="1" applyProtection="1">
      <alignment vertical="center"/>
      <protection hidden="1"/>
    </xf>
    <xf numFmtId="0" fontId="6" fillId="2" borderId="0" xfId="52" applyFont="1" applyFill="1" applyBorder="1" applyAlignment="1" applyProtection="1">
      <alignment horizontal="center" vertical="center"/>
      <protection hidden="1"/>
    </xf>
    <xf numFmtId="0" fontId="14" fillId="2" borderId="0" xfId="52" applyFont="1" applyFill="1" applyBorder="1" applyAlignment="1" applyProtection="1">
      <alignment wrapText="1"/>
      <protection hidden="1"/>
    </xf>
    <xf numFmtId="0" fontId="1" fillId="2" borderId="0" xfId="52" applyFont="1" applyFill="1" applyBorder="1" applyAlignment="1" applyProtection="1">
      <protection hidden="1"/>
    </xf>
    <xf numFmtId="0" fontId="14" fillId="2" borderId="0" xfId="52" applyFont="1" applyFill="1" applyAlignment="1" applyProtection="1">
      <alignment vertical="center"/>
      <protection hidden="1"/>
    </xf>
    <xf numFmtId="0" fontId="3" fillId="2" borderId="0" xfId="52" applyFont="1" applyFill="1" applyAlignment="1" applyProtection="1">
      <alignment vertical="center" wrapText="1"/>
      <protection hidden="1"/>
    </xf>
    <xf numFmtId="0" fontId="10" fillId="2" borderId="4" xfId="52" applyFont="1" applyFill="1" applyBorder="1" applyAlignment="1" applyProtection="1">
      <alignment horizontal="left" vertical="center"/>
      <protection hidden="1"/>
    </xf>
    <xf numFmtId="0" fontId="10" fillId="2" borderId="0" xfId="52" applyFont="1" applyFill="1" applyBorder="1" applyAlignment="1" applyProtection="1">
      <alignment horizontal="left" vertical="center"/>
      <protection hidden="1"/>
    </xf>
    <xf numFmtId="0" fontId="1" fillId="2" borderId="0" xfId="52" applyFont="1" applyFill="1" applyAlignment="1" applyProtection="1">
      <alignment vertical="center" wrapText="1"/>
      <protection hidden="1"/>
    </xf>
    <xf numFmtId="0" fontId="14" fillId="2" borderId="1" xfId="52" applyFont="1" applyFill="1" applyBorder="1" applyAlignment="1" applyProtection="1">
      <alignment wrapText="1"/>
      <protection hidden="1"/>
    </xf>
    <xf numFmtId="0" fontId="6" fillId="2" borderId="0" xfId="52" applyFont="1" applyFill="1" applyBorder="1" applyAlignment="1" applyProtection="1">
      <alignment vertical="center" wrapText="1"/>
      <protection hidden="1"/>
    </xf>
    <xf numFmtId="176" fontId="1" fillId="2" borderId="0" xfId="52" applyNumberFormat="1" applyFont="1" applyFill="1" applyAlignment="1" applyProtection="1">
      <alignment vertical="center"/>
      <protection hidden="1"/>
    </xf>
    <xf numFmtId="176" fontId="1" fillId="2" borderId="0" xfId="52" applyNumberFormat="1" applyFont="1" applyFill="1" applyBorder="1" applyAlignment="1" applyProtection="1">
      <alignment vertical="center"/>
      <protection hidden="1"/>
    </xf>
    <xf numFmtId="176" fontId="15" fillId="2" borderId="0" xfId="52" applyNumberFormat="1" applyFont="1" applyFill="1" applyBorder="1" applyAlignment="1" applyProtection="1">
      <alignment vertical="center"/>
      <protection hidden="1"/>
    </xf>
    <xf numFmtId="0" fontId="15" fillId="2" borderId="0" xfId="52" applyFont="1" applyFill="1" applyAlignment="1" applyProtection="1">
      <alignment vertical="center"/>
      <protection hidden="1"/>
    </xf>
    <xf numFmtId="0" fontId="3" fillId="2" borderId="0" xfId="52" applyFont="1" applyFill="1" applyAlignment="1" applyProtection="1">
      <alignment vertical="center"/>
      <protection hidden="1"/>
    </xf>
    <xf numFmtId="0" fontId="16" fillId="2" borderId="0" xfId="0" applyFont="1" applyFill="1" applyBorder="1" applyAlignment="1" applyProtection="1">
      <alignment vertical="center"/>
      <protection hidden="1"/>
    </xf>
    <xf numFmtId="0" fontId="16" fillId="2" borderId="0" xfId="52" applyFont="1" applyFill="1" applyAlignment="1" applyProtection="1">
      <alignment vertical="center"/>
      <protection hidden="1"/>
    </xf>
    <xf numFmtId="0" fontId="17" fillId="0" borderId="0" xfId="52" applyFont="1" applyAlignment="1" applyProtection="1">
      <alignment vertical="center" wrapText="1"/>
      <protection hidden="1"/>
    </xf>
    <xf numFmtId="0" fontId="16" fillId="2" borderId="0" xfId="52" applyFont="1" applyFill="1" applyAlignment="1" applyProtection="1">
      <alignment vertical="center"/>
      <protection locked="0" hidden="1"/>
    </xf>
    <xf numFmtId="0" fontId="16" fillId="2" borderId="1" xfId="0" applyFont="1" applyFill="1" applyBorder="1" applyAlignment="1" applyProtection="1">
      <alignment horizontal="right" vertical="center"/>
      <protection hidden="1"/>
    </xf>
    <xf numFmtId="0" fontId="18" fillId="2" borderId="0" xfId="0" applyFont="1" applyFill="1" applyBorder="1" applyAlignment="1" applyProtection="1">
      <alignment vertical="center"/>
      <protection locked="0" hidden="1"/>
    </xf>
    <xf numFmtId="0" fontId="16" fillId="2" borderId="5" xfId="52" applyFont="1" applyFill="1" applyBorder="1" applyAlignment="1" applyProtection="1">
      <alignment vertical="center"/>
      <protection locked="0" hidden="1"/>
    </xf>
    <xf numFmtId="0" fontId="16" fillId="2" borderId="6" xfId="0" applyFont="1" applyFill="1" applyBorder="1" applyAlignment="1" applyProtection="1">
      <alignment horizontal="center" vertical="center"/>
      <protection hidden="1"/>
    </xf>
    <xf numFmtId="0" fontId="16" fillId="2" borderId="7" xfId="0" applyFont="1" applyFill="1" applyBorder="1" applyAlignment="1" applyProtection="1">
      <alignment horizontal="center" vertical="center"/>
      <protection hidden="1"/>
    </xf>
    <xf numFmtId="0" fontId="19" fillId="2" borderId="8" xfId="0" applyNumberFormat="1" applyFont="1" applyFill="1" applyBorder="1" applyAlignment="1" applyProtection="1">
      <alignment vertical="center"/>
      <protection locked="0"/>
    </xf>
    <xf numFmtId="0" fontId="19" fillId="2" borderId="9" xfId="0" applyNumberFormat="1" applyFont="1" applyFill="1" applyBorder="1" applyAlignment="1" applyProtection="1">
      <alignment horizontal="left" vertical="center"/>
      <protection locked="0"/>
    </xf>
    <xf numFmtId="0" fontId="19" fillId="2" borderId="6" xfId="0" applyNumberFormat="1" applyFont="1" applyFill="1" applyBorder="1" applyAlignment="1" applyProtection="1">
      <alignment horizontal="left" vertical="center"/>
      <protection locked="0"/>
    </xf>
    <xf numFmtId="0" fontId="20" fillId="2" borderId="0" xfId="52" applyFont="1" applyFill="1" applyBorder="1" applyAlignment="1" applyProtection="1">
      <alignment vertical="center"/>
      <protection locked="0" hidden="1"/>
    </xf>
    <xf numFmtId="0" fontId="16" fillId="2" borderId="10" xfId="0" applyFont="1" applyFill="1" applyBorder="1" applyAlignment="1" applyProtection="1">
      <alignment horizontal="center" vertical="center"/>
      <protection hidden="1"/>
    </xf>
    <xf numFmtId="0" fontId="19" fillId="2" borderId="6" xfId="0" applyNumberFormat="1" applyFont="1" applyFill="1" applyBorder="1" applyAlignment="1" applyProtection="1">
      <alignment horizontal="left" vertical="center" wrapText="1"/>
      <protection locked="0"/>
    </xf>
    <xf numFmtId="0" fontId="16" fillId="2" borderId="8" xfId="0" applyFont="1" applyFill="1" applyBorder="1" applyAlignment="1" applyProtection="1">
      <alignment horizontal="center" vertical="center" wrapText="1"/>
      <protection hidden="1"/>
    </xf>
    <xf numFmtId="0" fontId="16" fillId="2" borderId="11" xfId="0" applyFont="1" applyFill="1" applyBorder="1" applyAlignment="1" applyProtection="1">
      <alignment horizontal="center" vertical="center" wrapText="1"/>
      <protection hidden="1"/>
    </xf>
    <xf numFmtId="0" fontId="16" fillId="2" borderId="12" xfId="0" applyFont="1" applyFill="1" applyBorder="1" applyAlignment="1" applyProtection="1">
      <alignment horizontal="center" vertical="center" wrapText="1"/>
      <protection hidden="1"/>
    </xf>
    <xf numFmtId="0" fontId="16" fillId="2" borderId="9" xfId="0" applyFont="1" applyFill="1" applyBorder="1" applyAlignment="1" applyProtection="1">
      <alignment horizontal="center" vertical="center" wrapText="1"/>
      <protection hidden="1"/>
    </xf>
    <xf numFmtId="0" fontId="16" fillId="2" borderId="13" xfId="0" applyFont="1" applyFill="1" applyBorder="1" applyAlignment="1" applyProtection="1">
      <alignment horizontal="center" vertical="center" wrapText="1"/>
      <protection hidden="1"/>
    </xf>
    <xf numFmtId="0" fontId="21" fillId="2" borderId="14" xfId="52" applyNumberFormat="1" applyFont="1" applyFill="1" applyBorder="1" applyAlignment="1" applyProtection="1">
      <alignment horizontal="center" vertical="center"/>
      <protection hidden="1"/>
    </xf>
    <xf numFmtId="0" fontId="3" fillId="2" borderId="0" xfId="52" applyFont="1" applyFill="1" applyBorder="1" applyAlignment="1" applyProtection="1">
      <alignment vertical="center"/>
      <protection locked="0"/>
    </xf>
    <xf numFmtId="0" fontId="16" fillId="2" borderId="15" xfId="0" applyFont="1" applyFill="1" applyBorder="1" applyAlignment="1" applyProtection="1">
      <alignment horizontal="center" vertical="center" wrapText="1"/>
      <protection hidden="1"/>
    </xf>
    <xf numFmtId="0" fontId="16" fillId="2" borderId="16" xfId="0" applyFont="1" applyFill="1" applyBorder="1" applyAlignment="1" applyProtection="1">
      <alignment horizontal="center" vertical="center" wrapText="1"/>
      <protection hidden="1"/>
    </xf>
    <xf numFmtId="2" fontId="19" fillId="2" borderId="11" xfId="0" applyNumberFormat="1" applyFont="1" applyFill="1" applyBorder="1" applyAlignment="1" applyProtection="1">
      <alignment vertical="center"/>
      <protection locked="0"/>
    </xf>
    <xf numFmtId="0" fontId="21" fillId="2" borderId="11" xfId="52" applyNumberFormat="1" applyFont="1" applyFill="1" applyBorder="1" applyAlignment="1" applyProtection="1">
      <alignment horizontal="center" vertical="center"/>
      <protection hidden="1"/>
    </xf>
    <xf numFmtId="0" fontId="19" fillId="2" borderId="11" xfId="0" applyNumberFormat="1" applyFont="1" applyFill="1" applyBorder="1" applyAlignment="1" applyProtection="1">
      <alignment vertical="center"/>
      <protection locked="0"/>
    </xf>
    <xf numFmtId="14" fontId="19" fillId="2" borderId="11" xfId="0" applyNumberFormat="1" applyFont="1" applyFill="1" applyBorder="1" applyAlignment="1" applyProtection="1">
      <alignment horizontal="center" vertical="center"/>
      <protection locked="0"/>
    </xf>
    <xf numFmtId="49" fontId="16" fillId="2" borderId="6" xfId="52" applyNumberFormat="1" applyFont="1" applyFill="1" applyBorder="1" applyAlignment="1" applyProtection="1">
      <alignment horizontal="center" vertical="center"/>
      <protection hidden="1"/>
    </xf>
    <xf numFmtId="49" fontId="16" fillId="2" borderId="7" xfId="52" applyNumberFormat="1" applyFont="1" applyFill="1" applyBorder="1" applyAlignment="1" applyProtection="1">
      <alignment horizontal="center" vertical="center"/>
      <protection hidden="1"/>
    </xf>
    <xf numFmtId="2" fontId="16" fillId="2" borderId="11" xfId="52" applyNumberFormat="1" applyFont="1" applyFill="1" applyBorder="1" applyAlignment="1" applyProtection="1">
      <alignment vertical="center"/>
      <protection hidden="1"/>
    </xf>
    <xf numFmtId="0" fontId="16" fillId="2" borderId="11" xfId="52" applyFont="1" applyFill="1" applyBorder="1" applyAlignment="1" applyProtection="1">
      <alignment horizontal="center" vertical="center"/>
      <protection hidden="1"/>
    </xf>
    <xf numFmtId="0" fontId="16" fillId="2" borderId="6" xfId="52" applyNumberFormat="1" applyFont="1" applyFill="1" applyBorder="1" applyAlignment="1" applyProtection="1">
      <alignment horizontal="left" vertical="center"/>
      <protection locked="0" hidden="1"/>
    </xf>
    <xf numFmtId="0" fontId="20" fillId="2" borderId="0" xfId="52" applyFont="1" applyFill="1" applyBorder="1" applyAlignment="1" applyProtection="1">
      <alignment vertical="center"/>
      <protection hidden="1"/>
    </xf>
    <xf numFmtId="0" fontId="19" fillId="2" borderId="11" xfId="0" applyNumberFormat="1" applyFont="1" applyFill="1" applyBorder="1" applyAlignment="1" applyProtection="1">
      <alignment horizontal="left" vertical="center"/>
      <protection locked="0"/>
    </xf>
    <xf numFmtId="0" fontId="22" fillId="0" borderId="0" xfId="52" applyFont="1" applyBorder="1" applyAlignment="1" applyProtection="1">
      <alignment vertical="center"/>
      <protection hidden="1"/>
    </xf>
    <xf numFmtId="0" fontId="2" fillId="0" borderId="0" xfId="52" applyFont="1" applyBorder="1" applyAlignment="1" applyProtection="1">
      <alignment vertical="center" wrapText="1"/>
      <protection hidden="1"/>
    </xf>
    <xf numFmtId="0" fontId="22" fillId="0" borderId="0" xfId="52" applyFont="1" applyAlignment="1" applyProtection="1">
      <alignment vertical="center"/>
      <protection hidden="1"/>
    </xf>
    <xf numFmtId="0" fontId="1" fillId="0" borderId="0" xfId="52" applyFont="1" applyBorder="1" applyAlignment="1" applyProtection="1">
      <alignment vertical="center" wrapText="1"/>
      <protection hidden="1"/>
    </xf>
    <xf numFmtId="0" fontId="1" fillId="0" borderId="0" xfId="52" applyFont="1" applyBorder="1" applyAlignment="1" applyProtection="1">
      <alignment vertical="center"/>
      <protection hidden="1"/>
    </xf>
    <xf numFmtId="0" fontId="2" fillId="2" borderId="8" xfId="52" applyNumberFormat="1" applyFont="1" applyFill="1" applyBorder="1" applyAlignment="1" applyProtection="1">
      <alignment horizontal="center" vertical="center"/>
      <protection hidden="1"/>
    </xf>
    <xf numFmtId="0" fontId="19" fillId="2" borderId="13" xfId="0" applyNumberFormat="1" applyFont="1" applyFill="1" applyBorder="1" applyAlignment="1" applyProtection="1">
      <alignment horizontal="left" vertical="center"/>
      <protection locked="0"/>
    </xf>
    <xf numFmtId="0" fontId="19" fillId="2" borderId="7" xfId="0" applyNumberFormat="1" applyFont="1" applyFill="1" applyBorder="1" applyAlignment="1" applyProtection="1">
      <alignment horizontal="left" vertical="center"/>
      <protection locked="0"/>
    </xf>
    <xf numFmtId="0" fontId="23" fillId="0" borderId="0" xfId="0" applyFont="1">
      <alignment vertical="center"/>
    </xf>
    <xf numFmtId="0" fontId="2" fillId="2" borderId="11" xfId="52" applyNumberFormat="1" applyFont="1" applyFill="1" applyBorder="1" applyAlignment="1" applyProtection="1">
      <alignment vertical="center"/>
      <protection hidden="1"/>
    </xf>
    <xf numFmtId="0" fontId="16" fillId="2" borderId="11" xfId="52" applyNumberFormat="1" applyFont="1" applyFill="1" applyBorder="1" applyAlignment="1" applyProtection="1">
      <alignment vertical="center"/>
      <protection hidden="1"/>
    </xf>
    <xf numFmtId="0" fontId="16" fillId="2" borderId="7" xfId="52" applyNumberFormat="1" applyFont="1" applyFill="1" applyBorder="1" applyAlignment="1" applyProtection="1">
      <alignment horizontal="left" vertical="center"/>
      <protection locked="0" hidden="1"/>
    </xf>
    <xf numFmtId="0" fontId="9" fillId="2" borderId="3" xfId="52" applyFont="1" applyFill="1" applyBorder="1" applyAlignment="1" applyProtection="1" quotePrefix="1">
      <alignment horizontal="distributed" vertical="top" shrinkToFit="1"/>
      <protection hidden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差_RESULTS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常规 2" xfId="52"/>
    <cellStyle name="常规 3" xfId="53"/>
    <cellStyle name="常规_造价咨询管理报表" xfId="54"/>
    <cellStyle name="好_RESULTS" xfId="55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Drop" dropLines="20" dx="16" fmlaLink="$AR$5" fmlaRange="$AR$6:$AR$26" max="1" page="20" sel="17" val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40998</xdr:colOff>
      <xdr:row>31</xdr:row>
      <xdr:rowOff>73677</xdr:rowOff>
    </xdr:from>
    <xdr:to>
      <xdr:col>4</xdr:col>
      <xdr:colOff>71273</xdr:colOff>
      <xdr:row>33</xdr:row>
      <xdr:rowOff>195263</xdr:rowOff>
    </xdr:to>
    <xdr:pic>
      <xdr:nvPicPr>
        <xdr:cNvPr id="16" name="图片 15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0" r="88669" b="1663"/>
        <a:stretch>
          <a:fillRect/>
        </a:stretch>
      </xdr:blipFill>
      <xdr:spPr>
        <a:xfrm>
          <a:off x="40640" y="7615555"/>
          <a:ext cx="640080" cy="57848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76200</xdr:colOff>
          <xdr:row>4</xdr:row>
          <xdr:rowOff>114300</xdr:rowOff>
        </xdr:from>
        <xdr:to>
          <xdr:col>48</xdr:col>
          <xdr:colOff>152400</xdr:colOff>
          <xdr:row>4</xdr:row>
          <xdr:rowOff>361950</xdr:rowOff>
        </xdr:to>
        <xdr:sp>
          <xdr:nvSpPr>
            <xdr:cNvPr id="20481" name="Drop Down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>
            <a:xfrm>
              <a:off x="8953500" y="1028700"/>
              <a:ext cx="1295400" cy="24765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</a:spPr>
      <a:bodyPr rtlCol="0" anchor="ctr"/>
      <a:lstStyle>
        <a:defPPr algn="ctr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</a:theme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Y41"/>
  <sheetViews>
    <sheetView tabSelected="1" view="pageBreakPreview" zoomScale="115" zoomScaleNormal="100" zoomScaleSheetLayoutView="115" workbookViewId="0">
      <selection activeCell="AV6" sqref="AV6"/>
    </sheetView>
  </sheetViews>
  <sheetFormatPr defaultColWidth="9" defaultRowHeight="14.25"/>
  <cols>
    <col min="1" max="42" width="2" style="3" customWidth="1"/>
    <col min="43" max="43" width="2.875" style="3" customWidth="1"/>
    <col min="44" max="44" width="13.75" style="3" hidden="1" customWidth="1"/>
    <col min="45" max="45" width="3.625" style="3" customWidth="1"/>
    <col min="46" max="46" width="12.875" style="4" customWidth="1"/>
    <col min="47" max="47" width="13.125" style="4" customWidth="1"/>
    <col min="48" max="48" width="16" style="3" customWidth="1"/>
    <col min="49" max="49" width="31.375" style="3" customWidth="1"/>
    <col min="50" max="16384" width="9" style="3"/>
  </cols>
  <sheetData>
    <row r="1" s="1" customFormat="1" ht="18" customHeight="1" spans="1:49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42"/>
      <c r="AD1" s="5"/>
      <c r="AE1" s="42" t="s">
        <v>0</v>
      </c>
      <c r="AF1" s="5"/>
      <c r="AG1" s="42"/>
      <c r="AH1" s="5"/>
      <c r="AI1" s="42" t="str">
        <f>IF(AV6="","",AV6)</f>
        <v>20045YB201</v>
      </c>
      <c r="AJ1" s="5"/>
      <c r="AK1" s="5"/>
      <c r="AL1" s="5"/>
      <c r="AM1" s="5"/>
      <c r="AN1" s="5"/>
      <c r="AO1" s="5"/>
      <c r="AP1" s="5"/>
      <c r="AR1" s="5"/>
      <c r="AS1" s="5"/>
      <c r="AT1" s="52"/>
      <c r="AU1" s="52"/>
      <c r="AV1" s="5"/>
      <c r="AW1" s="5"/>
    </row>
    <row r="2" ht="18" customHeight="1" spans="1:49">
      <c r="A2" s="6" t="str">
        <f>IF(AV7="","",AV7)</f>
        <v>龙岗区职业训练中心档案室改造及财务室加装推拉窗项目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R2" s="8"/>
      <c r="AS2" s="8"/>
      <c r="AT2" s="53"/>
      <c r="AU2" s="53"/>
      <c r="AV2" s="8"/>
      <c r="AW2" s="8"/>
    </row>
    <row r="3" ht="18" customHeight="1" spans="1:49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2"/>
      <c r="AR3" s="8"/>
      <c r="AS3" s="8"/>
      <c r="AT3" s="53"/>
      <c r="AU3" s="53"/>
      <c r="AV3" s="8"/>
      <c r="AW3" s="8"/>
    </row>
    <row r="4" ht="18" customHeight="1" spans="1:49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34" t="str">
        <f>IF(AND(AR5=14,AV19&lt;&gt;""),"案号:"&amp;AV19,"")</f>
        <v/>
      </c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R4" s="8"/>
      <c r="AS4" s="8"/>
      <c r="AT4" s="54" t="s">
        <v>1</v>
      </c>
      <c r="AU4" s="54"/>
      <c r="AV4" s="55"/>
      <c r="AW4" s="8"/>
    </row>
    <row r="5" ht="39.95" customHeight="1" spans="1:49">
      <c r="A5" s="9" t="str">
        <f>"工程造价["&amp;INDEX(AR6:AR26,AR5,1)&amp;"]报告书"</f>
        <v>工程造价[预算编制]报告书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56"/>
      <c r="AR5" s="57">
        <v>17</v>
      </c>
      <c r="AS5" s="8"/>
      <c r="AT5" s="58" t="s">
        <v>2</v>
      </c>
      <c r="AU5" s="58"/>
      <c r="AV5" s="59"/>
      <c r="AW5" s="8"/>
    </row>
    <row r="6" ht="18" customHeight="1" spans="1:49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35" t="str">
        <f>IF(AV18="","",AV18)</f>
        <v/>
      </c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R6" s="60" t="s">
        <v>3</v>
      </c>
      <c r="AS6" s="25"/>
      <c r="AT6" s="61" t="s">
        <v>4</v>
      </c>
      <c r="AU6" s="62"/>
      <c r="AV6" s="63" t="s">
        <v>5</v>
      </c>
      <c r="AW6" s="94" t="s">
        <v>6</v>
      </c>
    </row>
    <row r="7" ht="18" customHeight="1" spans="1:49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46"/>
      <c r="AH7" s="46"/>
      <c r="AI7" s="46"/>
      <c r="AJ7" s="46"/>
      <c r="AK7" s="46"/>
      <c r="AL7" s="46"/>
      <c r="AM7" s="46"/>
      <c r="AN7" s="46"/>
      <c r="AO7" s="46"/>
      <c r="AP7" s="46"/>
      <c r="AR7" s="57" t="s">
        <v>7</v>
      </c>
      <c r="AS7" s="25"/>
      <c r="AT7" s="61" t="s">
        <v>8</v>
      </c>
      <c r="AU7" s="62"/>
      <c r="AV7" s="64" t="s">
        <v>9</v>
      </c>
      <c r="AW7" s="95"/>
    </row>
    <row r="8" ht="18" customHeight="1" spans="1:49">
      <c r="A8" s="10" t="str">
        <f>IF(AV13&lt;&gt;0,IF(OR(AR5=3,AR5=7,AR5=9,AR5=11,AR5=13,AR5=18,AR5=21),"送 审 价（小写）：",IF(AR5=10,"中 标 价（小写）：",IF(AR5=19,"招标控制价(小写)：""),",""))),"")</f>
        <v/>
      </c>
      <c r="B8" s="11"/>
      <c r="C8" s="12"/>
      <c r="D8" s="12"/>
      <c r="E8" s="12"/>
      <c r="F8" s="5"/>
      <c r="G8" s="5"/>
      <c r="H8" s="5"/>
      <c r="I8" s="5"/>
      <c r="J8" s="5" t="str">
        <f>IF(OR(AR5=3,AR5=7,AR5=9,AR5=10,AR5=11,AR5=13,AR5=18,AR5=19,AR5=21),IF(AV13&lt;&gt;0,"￥"&amp;TEXT(AV13,"0.00")&amp;"元",""),"")</f>
        <v/>
      </c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46"/>
      <c r="AH8" s="46"/>
      <c r="AI8" s="46"/>
      <c r="AJ8" s="46"/>
      <c r="AK8" s="46"/>
      <c r="AL8" s="46"/>
      <c r="AM8" s="46"/>
      <c r="AN8" s="46"/>
      <c r="AO8" s="46"/>
      <c r="AP8" s="46"/>
      <c r="AR8" s="57" t="s">
        <v>10</v>
      </c>
      <c r="AS8" s="25"/>
      <c r="AT8" s="61" t="s">
        <v>11</v>
      </c>
      <c r="AU8" s="62"/>
      <c r="AV8" s="65" t="s">
        <v>12</v>
      </c>
      <c r="AW8" s="96"/>
    </row>
    <row r="9" ht="18" customHeight="1" spans="1:49">
      <c r="A9" s="13" t="str">
        <f>IF(AV13&lt;&gt;0,IF(OR(AR5=3,AR5=7,AR5=9,AR5=10,AR5=11,AR5=13,AR5=18,AR5=19,AR5=21),"        （大写）：",""),"")</f>
        <v/>
      </c>
      <c r="B9" s="14"/>
      <c r="C9" s="12"/>
      <c r="D9" s="12"/>
      <c r="E9" s="12"/>
      <c r="F9" s="15"/>
      <c r="G9" s="15"/>
      <c r="H9" s="15"/>
      <c r="I9" s="15"/>
      <c r="J9" s="12" t="str">
        <f>IF(OR(AR5=3,AR5=7,AR5=9,AR5=10,AR5=11,AR5=13,AR5=18,AR5=19,AR5=21),IF(ABS(AV13)&lt;0.005,"",IF(AV13&lt;0,"负",)&amp;IF(INT(ABS(AV13)),TEXT(INT(ABS(AV13)),"[dbnum2]")&amp;"元",)&amp;IF(INT(ABS(AV13)*10)-INT(ABS(AV13))*10,TEXT(INT(ABS(AV13)*10)-INT(ABS(AV13))*10,"[dbnum2]")&amp;"角",IF(INT(ABS(AV13))=ABS(AV13),,IF(ABS(AV13)&lt;0.1,,"零")))&amp;IF(ROUND(ABS(AV13)*100-INT(ABS(AV13)*10)*10,),TEXT(ROUND(ABS(AV13)*100-INT(ABS(AV13)*10)*10,),"[dbnum2]")&amp;"分","整")),"")</f>
        <v/>
      </c>
      <c r="K9" s="15"/>
      <c r="L9" s="15"/>
      <c r="M9" s="15"/>
      <c r="N9" s="1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46"/>
      <c r="AH9" s="46"/>
      <c r="AI9" s="46"/>
      <c r="AJ9" s="46"/>
      <c r="AK9" s="46"/>
      <c r="AL9" s="46"/>
      <c r="AM9" s="46"/>
      <c r="AN9" s="46"/>
      <c r="AO9" s="46"/>
      <c r="AP9" s="46"/>
      <c r="AR9" s="66" t="s">
        <v>13</v>
      </c>
      <c r="AS9" s="25"/>
      <c r="AT9" s="61" t="s">
        <v>14</v>
      </c>
      <c r="AU9" s="67"/>
      <c r="AV9" s="68"/>
      <c r="AW9" s="96"/>
    </row>
    <row r="10" ht="18" customHeight="1" spans="1:49">
      <c r="A10" s="12"/>
      <c r="B10" s="16"/>
      <c r="C10" s="12"/>
      <c r="D10" s="12" t="str">
        <f>IF(AR5=19,"不可竞争费：","")</f>
        <v/>
      </c>
      <c r="E10" s="12"/>
      <c r="F10" s="15"/>
      <c r="G10" s="15"/>
      <c r="H10" s="15"/>
      <c r="I10" s="15"/>
      <c r="J10" s="15"/>
      <c r="K10" s="15"/>
      <c r="L10" s="15"/>
      <c r="M10" s="15"/>
      <c r="N10" s="1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R10" s="66" t="s">
        <v>15</v>
      </c>
      <c r="AS10" s="25"/>
      <c r="AT10" s="69" t="s">
        <v>16</v>
      </c>
      <c r="AU10" s="70" t="s">
        <v>17</v>
      </c>
      <c r="AV10" s="65"/>
      <c r="AW10" s="96"/>
    </row>
    <row r="11" ht="18" customHeight="1" spans="1:49">
      <c r="A11" s="13" t="str">
        <f>IF(OR(AR5=3,AR5=7,AR5=9,AR5=11,AR5=13,AR5=18,AR5=21),"审 定 价（小写）：",IF(AR5=10,"结 算 价（小写）：",IF(AR5=8,"招标控制价(小写)：",IF(OR(AR5=1,AR5=2,AR5=6,AR5=12,AR5=17,AR5=20),"工程造价（小写）：",""))))</f>
        <v>工程造价（小写）：</v>
      </c>
      <c r="B11" s="14"/>
      <c r="C11" s="12"/>
      <c r="D11" s="12"/>
      <c r="E11" s="12"/>
      <c r="F11" s="15"/>
      <c r="G11" s="15"/>
      <c r="H11" s="16"/>
      <c r="I11" s="15"/>
      <c r="J11" s="12" t="str">
        <f>IF(OR(AR5=1,AR5=2,AR5=3,AR5=6,AR5=7,AR5=8,AR5=9,AR5=10,AR5=11,AR5=12,AR5=13,AR5=17,AR5=18,AR5=20,AR5=21),IF(AV15&lt;&gt;0,"￥"&amp;TEXT(AV15,"0.00")&amp;"元",""),IF(AV21=0,"",IF(AR5=19,AV21,"")))</f>
        <v>￥19058.49元</v>
      </c>
      <c r="K11" s="15"/>
      <c r="L11" s="15"/>
      <c r="M11" s="15"/>
      <c r="N11" s="1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R11" s="66" t="s">
        <v>18</v>
      </c>
      <c r="AS11" s="25"/>
      <c r="AT11" s="71"/>
      <c r="AU11" s="70" t="s">
        <v>19</v>
      </c>
      <c r="AV11" s="65"/>
      <c r="AW11" s="96"/>
    </row>
    <row r="12" ht="18" customHeight="1" spans="1:51">
      <c r="A12" s="13" t="str">
        <f>IF(OR(AR5=1,AR5=2,AR5=3,AR5=6,AR5=7,AR5=8,AR5=9,AR5=10,AR5=11,AR5=12,AR5=13,AR5=17,AR5=18,AR5=20,AR5=21),"        （大写）:","")</f>
        <v>        （大写）:</v>
      </c>
      <c r="B12" s="14"/>
      <c r="C12" s="12"/>
      <c r="D12" s="12"/>
      <c r="E12" s="12"/>
      <c r="F12" s="15"/>
      <c r="G12" s="15"/>
      <c r="H12" s="15"/>
      <c r="I12" s="15"/>
      <c r="J12" s="12" t="str">
        <f>IF(OR(AR5=1,AR5=2,AR5=3,AR5=6,AR5=7,AR5=8,AR5=9,AR5=10,AR5=11,AR5=12,AR5=13,AR5=17,AR5=18,AR5=20,AR5=21),IF(ABS(AV15)&lt;0.005,"",IF(AV15&lt;0,"负",)&amp;IF(INT(ABS(AV15)),TEXT(INT(ABS(AV15)),"[dbnum2]")&amp;"元",)&amp;IF(INT(ABS(AV15)*10)-INT(ABS(AV15))*10,TEXT(INT(ABS(AV15)*10)-INT(ABS(AV15))*10,"[dbnum2]")&amp;"角",IF(INT(ABS(AV15))=ABS(AV15),,IF(ABS(AV15)&lt;0.1,,"零")))&amp;IF(ROUND(ABS(AV15)*100-INT(ABS(AV15)*10)*10,),TEXT(ROUND(ABS(AV15)*100-INT(ABS(AV15)*10)*10,),"[dbnum2]")&amp;"分","整")),IF(AV22=0,"",IF(AR5=19,AV22,"")))</f>
        <v>壹万玖仟零伍拾捌元肆角玖分</v>
      </c>
      <c r="K12" s="15"/>
      <c r="L12" s="15"/>
      <c r="M12" s="15"/>
      <c r="N12" s="1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R12" s="66" t="s">
        <v>20</v>
      </c>
      <c r="AS12" s="25"/>
      <c r="AT12" s="72" t="s">
        <v>21</v>
      </c>
      <c r="AU12" s="73"/>
      <c r="AV12" s="74" t="s">
        <v>6</v>
      </c>
      <c r="AW12" s="94" t="s">
        <v>6</v>
      </c>
      <c r="AY12" s="97"/>
    </row>
    <row r="13" ht="18" customHeight="1" spans="1:49">
      <c r="A13" s="12"/>
      <c r="B13" s="5"/>
      <c r="C13" s="12"/>
      <c r="D13" s="12"/>
      <c r="E13" s="12"/>
      <c r="F13" s="15"/>
      <c r="G13" s="15"/>
      <c r="H13" s="15"/>
      <c r="I13" s="15"/>
      <c r="J13" s="15" t="str">
        <f>IF(AV23=0,"",IF(AR5=19,AV23,""))</f>
        <v/>
      </c>
      <c r="K13" s="15"/>
      <c r="L13" s="15"/>
      <c r="M13" s="15"/>
      <c r="N13" s="1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46"/>
      <c r="AI13" s="46"/>
      <c r="AJ13" s="46"/>
      <c r="AK13" s="46"/>
      <c r="AL13" s="46"/>
      <c r="AM13" s="46"/>
      <c r="AN13" s="46"/>
      <c r="AO13" s="46"/>
      <c r="AP13" s="46"/>
      <c r="AR13" s="66" t="s">
        <v>22</v>
      </c>
      <c r="AS13" s="75"/>
      <c r="AT13" s="76"/>
      <c r="AU13" s="77"/>
      <c r="AV13" s="78"/>
      <c r="AW13" s="94" t="s">
        <v>6</v>
      </c>
    </row>
    <row r="14" ht="18" customHeight="1" spans="1:49">
      <c r="A14" s="13" t="str">
        <f>IF(OR(AR5=3,AR5=7,AR5=9,AR5=11,AR5=13,AR5=18,AR5=21),"核减/增额(小写）:","")</f>
        <v/>
      </c>
      <c r="B14" s="5"/>
      <c r="C14" s="12"/>
      <c r="D14" s="12"/>
      <c r="E14" s="12"/>
      <c r="F14" s="15"/>
      <c r="G14" s="15"/>
      <c r="H14" s="15"/>
      <c r="I14" s="15"/>
      <c r="J14" s="12" t="str">
        <f>IF(OR(AR5=3,AR5=7,AR5=9,AR5=11,AR5=13,AR5=18,AR5=21),"￥"&amp;TEXT(AV15-AV13,"0.00")&amp;"元",IF(AV24=0,"",IF(AR5=19,AV24,"")))</f>
        <v/>
      </c>
      <c r="K14" s="15"/>
      <c r="L14" s="15"/>
      <c r="M14" s="15"/>
      <c r="N14" s="1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46"/>
      <c r="AI14" s="46"/>
      <c r="AJ14" s="46"/>
      <c r="AK14" s="46"/>
      <c r="AL14" s="46"/>
      <c r="AM14" s="46"/>
      <c r="AN14" s="46"/>
      <c r="AO14" s="46"/>
      <c r="AP14" s="46"/>
      <c r="AR14" s="66" t="s">
        <v>23</v>
      </c>
      <c r="AS14" s="75"/>
      <c r="AT14" s="72" t="s">
        <v>24</v>
      </c>
      <c r="AU14" s="73"/>
      <c r="AV14" s="79" t="s">
        <v>6</v>
      </c>
      <c r="AW14" s="94" t="s">
        <v>6</v>
      </c>
    </row>
    <row r="15" ht="18" customHeight="1" spans="1:49">
      <c r="A15" s="13" t="str">
        <f>IF(OR(AR5=3,AR5=7,AR5=9,AR5=11,AR5=13,AR5=18,AR5=21),"         (大写）:","")</f>
        <v/>
      </c>
      <c r="B15" s="17"/>
      <c r="C15" s="12"/>
      <c r="D15" s="12"/>
      <c r="E15" s="12"/>
      <c r="F15" s="15"/>
      <c r="G15" s="15"/>
      <c r="H15" s="15"/>
      <c r="I15" s="15"/>
      <c r="J15" s="12" t="str">
        <f>IF(OR(AR5=3,AR5=7,AR5=9,AR5=11,AR5=13,AR5=21),IF(ABS(AV17)&lt;0.005,"",IF(AV17&lt;0,"(核减)",)&amp;IF(INT(ABS(AV17)),TEXT(INT(ABS(AV17)),"[dbnum2]")&amp;"元",)&amp;IF(INT(ABS(AV17)*10)-INT(ABS(AV17))*10,TEXT(INT(ABS(AV17)*10)-INT(ABS(AV17))*10,"[dbnum2]")&amp;"角",IF(INT(ABS(AV17))=ABS(AV17),,IF(ABS(AV17)&lt;0.1,,"零")))&amp;IF(ROUND(ABS(AV17)*100-INT(ABS(AV17)*10)*10,),TEXT(ROUND(ABS(AV17)*100-INT(ABS(AV17)*10)*10,),"[dbnum2]")&amp;"分","整")),IF(AV25=0,"",IF(AR5=19,AV25,"")))</f>
        <v/>
      </c>
      <c r="K15" s="15"/>
      <c r="L15" s="15"/>
      <c r="M15" s="15"/>
      <c r="N15" s="1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46"/>
      <c r="AI15" s="46"/>
      <c r="AJ15" s="46"/>
      <c r="AK15" s="46"/>
      <c r="AL15" s="46"/>
      <c r="AM15" s="46"/>
      <c r="AN15" s="46"/>
      <c r="AO15" s="46"/>
      <c r="AP15" s="46"/>
      <c r="AR15" s="66" t="s">
        <v>25</v>
      </c>
      <c r="AS15" s="75"/>
      <c r="AT15" s="76"/>
      <c r="AU15" s="77"/>
      <c r="AV15" s="80">
        <v>19058.49</v>
      </c>
      <c r="AW15" s="94" t="s">
        <v>6</v>
      </c>
    </row>
    <row r="16" ht="18" customHeight="1" spans="1:49">
      <c r="A16" s="5"/>
      <c r="B16" s="5"/>
      <c r="C16" s="5"/>
      <c r="D16" s="5"/>
      <c r="E16" s="5"/>
      <c r="F16" s="5"/>
      <c r="G16" s="5"/>
      <c r="H16" s="5"/>
      <c r="I16" s="5"/>
      <c r="J16" s="5" t="str">
        <f>IF(AR5=19,AV26,"")</f>
        <v/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40"/>
      <c r="W16" s="40"/>
      <c r="X16" s="40"/>
      <c r="Y16" s="40"/>
      <c r="Z16" s="40"/>
      <c r="AA16" s="40"/>
      <c r="AB16" s="5"/>
      <c r="AC16" s="5"/>
      <c r="AD16" s="5"/>
      <c r="AE16" s="5"/>
      <c r="AF16" s="5"/>
      <c r="AG16" s="5"/>
      <c r="AH16" s="46"/>
      <c r="AI16" s="46"/>
      <c r="AJ16" s="46"/>
      <c r="AK16" s="46"/>
      <c r="AL16" s="46"/>
      <c r="AM16" s="46"/>
      <c r="AN16" s="46"/>
      <c r="AO16" s="46"/>
      <c r="AP16" s="46"/>
      <c r="AR16" s="66" t="s">
        <v>26</v>
      </c>
      <c r="AS16" s="75"/>
      <c r="AT16" s="61" t="s">
        <v>27</v>
      </c>
      <c r="AU16" s="62"/>
      <c r="AV16" s="81">
        <v>43893</v>
      </c>
      <c r="AW16" s="98"/>
    </row>
    <row r="17" ht="18" customHeight="1" spans="1:49">
      <c r="A17" s="5"/>
      <c r="B17" s="5"/>
      <c r="C17" s="5"/>
      <c r="D17" s="5"/>
      <c r="E17" s="5"/>
      <c r="F17" s="18" t="str">
        <f>IF(AV8="","",AV8)</f>
        <v>深圳市龙岗区职业训练中心</v>
      </c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5"/>
      <c r="U17" s="5"/>
      <c r="V17" s="40"/>
      <c r="W17" s="40"/>
      <c r="X17" s="40"/>
      <c r="Y17" s="40"/>
      <c r="Z17" s="40"/>
      <c r="AA17" s="40"/>
      <c r="AB17" s="40"/>
      <c r="AC17" s="5"/>
      <c r="AD17" s="5"/>
      <c r="AE17" s="5"/>
      <c r="AF17" s="5"/>
      <c r="AG17" s="5"/>
      <c r="AH17" s="40"/>
      <c r="AI17" s="40"/>
      <c r="AJ17" s="40"/>
      <c r="AK17" s="40"/>
      <c r="AL17" s="40"/>
      <c r="AM17" s="40"/>
      <c r="AN17" s="40"/>
      <c r="AO17" s="40"/>
      <c r="AP17" s="40"/>
      <c r="AR17" s="66" t="s">
        <v>28</v>
      </c>
      <c r="AS17" s="8"/>
      <c r="AT17" s="82" t="s">
        <v>29</v>
      </c>
      <c r="AU17" s="83"/>
      <c r="AV17" s="84">
        <f>AV15-AV13</f>
        <v>19058.49</v>
      </c>
      <c r="AW17" s="99"/>
    </row>
    <row r="18" ht="18" customHeight="1" spans="1:49">
      <c r="A18" s="19" t="s">
        <v>30</v>
      </c>
      <c r="B18" s="19"/>
      <c r="C18" s="19"/>
      <c r="D18" s="19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41"/>
      <c r="U18" s="41"/>
      <c r="V18" s="16" t="s">
        <v>31</v>
      </c>
      <c r="W18" s="16"/>
      <c r="X18" s="16"/>
      <c r="Y18" s="16"/>
      <c r="Z18" s="16"/>
      <c r="AA18" s="38" t="s">
        <v>32</v>
      </c>
      <c r="AB18" s="38"/>
      <c r="AC18" s="38"/>
      <c r="AD18" s="38"/>
      <c r="AE18" s="38"/>
      <c r="AF18" s="38"/>
      <c r="AG18" s="47"/>
      <c r="AH18" s="47"/>
      <c r="AI18" s="47"/>
      <c r="AJ18" s="47"/>
      <c r="AK18" s="47"/>
      <c r="AL18" s="47"/>
      <c r="AM18" s="47"/>
      <c r="AN18" s="47"/>
      <c r="AO18" s="40"/>
      <c r="AP18" s="40"/>
      <c r="AR18" s="66" t="s">
        <v>33</v>
      </c>
      <c r="AS18" s="8"/>
      <c r="AT18" s="85" t="s">
        <v>34</v>
      </c>
      <c r="AU18" s="85"/>
      <c r="AV18" s="86"/>
      <c r="AW18" s="100"/>
    </row>
    <row r="19" ht="18" customHeight="1" spans="1:49">
      <c r="A19" s="17"/>
      <c r="B19" s="5"/>
      <c r="C19" s="5"/>
      <c r="D19" s="5"/>
      <c r="E19" s="5"/>
      <c r="F19" s="21"/>
      <c r="G19" s="21"/>
      <c r="H19" s="21"/>
      <c r="I19" s="21"/>
      <c r="J19" s="21"/>
      <c r="K19" s="21"/>
      <c r="L19" s="36"/>
      <c r="M19" s="21"/>
      <c r="N19" s="21"/>
      <c r="O19" s="21"/>
      <c r="P19" s="5"/>
      <c r="Q19" s="5"/>
      <c r="R19" s="5"/>
      <c r="S19" s="5"/>
      <c r="T19" s="5"/>
      <c r="U19" s="5"/>
      <c r="V19" s="5"/>
      <c r="W19" s="22"/>
      <c r="X19" s="22"/>
      <c r="Y19" s="22"/>
      <c r="Z19" s="22"/>
      <c r="AA19" s="40"/>
      <c r="AB19" s="5"/>
      <c r="AC19" s="5"/>
      <c r="AD19" s="5"/>
      <c r="AE19" s="5"/>
      <c r="AF19" s="39"/>
      <c r="AG19" s="39" t="s">
        <v>35</v>
      </c>
      <c r="AH19" s="48"/>
      <c r="AI19" s="48"/>
      <c r="AJ19" s="48"/>
      <c r="AK19" s="48"/>
      <c r="AL19" s="48"/>
      <c r="AM19" s="48"/>
      <c r="AN19" s="48"/>
      <c r="AO19" s="46"/>
      <c r="AP19" s="46"/>
      <c r="AR19" s="66" t="s">
        <v>36</v>
      </c>
      <c r="AS19" s="8"/>
      <c r="AT19" s="85" t="s">
        <v>37</v>
      </c>
      <c r="AU19" s="85"/>
      <c r="AV19" s="86"/>
      <c r="AW19" s="100"/>
    </row>
    <row r="20" ht="18" customHeight="1" spans="1:48">
      <c r="A20" s="17"/>
      <c r="B20" s="5"/>
      <c r="C20" s="5"/>
      <c r="D20" s="5"/>
      <c r="E20" s="5"/>
      <c r="F20" s="22"/>
      <c r="G20" s="22"/>
      <c r="H20" s="22"/>
      <c r="I20" s="22"/>
      <c r="J20" s="22"/>
      <c r="K20" s="22"/>
      <c r="L20" s="37"/>
      <c r="M20" s="22"/>
      <c r="N20" s="22"/>
      <c r="O20" s="22"/>
      <c r="P20" s="5"/>
      <c r="Q20" s="5"/>
      <c r="R20" s="5"/>
      <c r="S20" s="5"/>
      <c r="T20" s="5"/>
      <c r="U20" s="5"/>
      <c r="V20" s="5"/>
      <c r="W20" s="22"/>
      <c r="X20" s="22"/>
      <c r="Y20" s="22"/>
      <c r="Z20" s="22"/>
      <c r="AA20" s="40"/>
      <c r="AB20" s="40"/>
      <c r="AC20" s="5"/>
      <c r="AD20" s="5"/>
      <c r="AE20" s="5"/>
      <c r="AF20" s="5"/>
      <c r="AG20" s="39"/>
      <c r="AH20" s="39"/>
      <c r="AI20" s="48"/>
      <c r="AJ20" s="48"/>
      <c r="AK20" s="48"/>
      <c r="AL20" s="48"/>
      <c r="AM20" s="48"/>
      <c r="AN20" s="48"/>
      <c r="AO20" s="46"/>
      <c r="AP20" s="46"/>
      <c r="AR20" s="66" t="s">
        <v>38</v>
      </c>
      <c r="AS20" s="8"/>
      <c r="AT20" s="53"/>
      <c r="AU20" s="53"/>
      <c r="AV20" s="8"/>
    </row>
    <row r="21" ht="24.95" customHeight="1" spans="1:49">
      <c r="A21" s="5"/>
      <c r="B21" s="1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R21" s="87" t="s">
        <v>39</v>
      </c>
      <c r="AT21" s="85" t="s">
        <v>40</v>
      </c>
      <c r="AU21" s="85"/>
      <c r="AV21" s="88"/>
      <c r="AW21" s="88"/>
    </row>
    <row r="22" ht="18" customHeight="1" spans="1:49">
      <c r="A22" s="5"/>
      <c r="B22" s="5"/>
      <c r="C22" s="5"/>
      <c r="D22" s="5" t="s">
        <v>41</v>
      </c>
      <c r="E22" s="5"/>
      <c r="F22" s="5"/>
      <c r="G22" s="5"/>
      <c r="H22" s="5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5"/>
      <c r="AF22" s="5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R22" s="87" t="s">
        <v>42</v>
      </c>
      <c r="AT22" s="85"/>
      <c r="AU22" s="85"/>
      <c r="AV22" s="88"/>
      <c r="AW22" s="88"/>
    </row>
    <row r="23" ht="18" customHeight="1" spans="1:49">
      <c r="A23" s="5"/>
      <c r="B23" s="5"/>
      <c r="C23" s="5"/>
      <c r="D23" s="17"/>
      <c r="E23" s="5"/>
      <c r="F23" s="5"/>
      <c r="G23" s="5"/>
      <c r="H23" s="5"/>
      <c r="I23" s="15"/>
      <c r="J23" s="15"/>
      <c r="K23" s="15"/>
      <c r="L23" s="15"/>
      <c r="M23" s="21"/>
      <c r="N23" s="21"/>
      <c r="O23" s="36"/>
      <c r="P23" s="36"/>
      <c r="Q23" s="21"/>
      <c r="R23" s="36" t="s">
        <v>43</v>
      </c>
      <c r="S23" s="21"/>
      <c r="T23" s="21"/>
      <c r="U23" s="21"/>
      <c r="V23" s="21"/>
      <c r="W23" s="21"/>
      <c r="X23" s="21"/>
      <c r="Y23" s="15"/>
      <c r="Z23" s="15"/>
      <c r="AA23" s="15"/>
      <c r="AB23" s="15"/>
      <c r="AC23" s="15"/>
      <c r="AD23" s="15"/>
      <c r="AE23" s="5"/>
      <c r="AF23" s="5"/>
      <c r="AG23" s="49"/>
      <c r="AH23" s="49"/>
      <c r="AI23" s="50"/>
      <c r="AJ23" s="50"/>
      <c r="AK23" s="50"/>
      <c r="AL23" s="50"/>
      <c r="AM23" s="50"/>
      <c r="AN23" s="50"/>
      <c r="AO23" s="50"/>
      <c r="AP23" s="50"/>
      <c r="AR23" s="87" t="s">
        <v>44</v>
      </c>
      <c r="AT23" s="85"/>
      <c r="AU23" s="85"/>
      <c r="AV23" s="88"/>
      <c r="AW23" s="88"/>
    </row>
    <row r="24" s="2" customFormat="1" ht="18" customHeight="1" spans="1:49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  <c r="T24" s="15"/>
      <c r="U24" s="15"/>
      <c r="V24" s="16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89"/>
      <c r="AR24" s="87" t="s">
        <v>22</v>
      </c>
      <c r="AT24" s="85"/>
      <c r="AU24" s="85"/>
      <c r="AV24" s="88"/>
      <c r="AW24" s="88"/>
    </row>
    <row r="25" s="2" customFormat="1" ht="18" customHeight="1" spans="1:49">
      <c r="A25" s="22"/>
      <c r="B25" s="15"/>
      <c r="C25" s="15"/>
      <c r="D25" s="15"/>
      <c r="E25" s="15"/>
      <c r="F25" s="15"/>
      <c r="G25" s="22"/>
      <c r="H25" s="22"/>
      <c r="I25" s="37"/>
      <c r="J25" s="22"/>
      <c r="K25" s="22"/>
      <c r="L25" s="22"/>
      <c r="M25" s="22"/>
      <c r="N25" s="22"/>
      <c r="O25" s="22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39"/>
      <c r="AH25" s="39"/>
      <c r="AI25" s="22"/>
      <c r="AJ25" s="22"/>
      <c r="AK25" s="22"/>
      <c r="AL25" s="22"/>
      <c r="AM25" s="22"/>
      <c r="AN25" s="22"/>
      <c r="AO25" s="22"/>
      <c r="AP25" s="22"/>
      <c r="AQ25" s="90"/>
      <c r="AR25" s="87" t="s">
        <v>45</v>
      </c>
      <c r="AT25" s="85"/>
      <c r="AU25" s="85"/>
      <c r="AV25" s="88"/>
      <c r="AW25" s="88"/>
    </row>
    <row r="26" ht="24.95" customHeight="1" spans="1:49">
      <c r="A26" s="17"/>
      <c r="B26" s="17"/>
      <c r="C26" s="5"/>
      <c r="D26" s="16" t="s">
        <v>46</v>
      </c>
      <c r="E26" s="15"/>
      <c r="F26" s="15"/>
      <c r="G26" s="15"/>
      <c r="H26" s="15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15"/>
      <c r="AF26" s="15"/>
      <c r="AG26" s="15"/>
      <c r="AH26" s="51"/>
      <c r="AI26" s="51"/>
      <c r="AJ26" s="51"/>
      <c r="AK26" s="15"/>
      <c r="AL26" s="15"/>
      <c r="AM26" s="15"/>
      <c r="AN26" s="15"/>
      <c r="AO26" s="15"/>
      <c r="AP26" s="15"/>
      <c r="AQ26" s="2"/>
      <c r="AR26" s="66" t="s">
        <v>47</v>
      </c>
      <c r="AT26" s="85"/>
      <c r="AU26" s="85"/>
      <c r="AV26" s="65" t="s">
        <v>48</v>
      </c>
      <c r="AW26" s="96"/>
    </row>
    <row r="27" ht="18" customHeight="1" spans="1:47">
      <c r="A27" s="23"/>
      <c r="B27" s="24"/>
      <c r="C27" s="24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39"/>
      <c r="P27" s="39"/>
      <c r="Q27" s="22"/>
      <c r="R27" s="39" t="s">
        <v>49</v>
      </c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"/>
      <c r="AT27" s="3"/>
      <c r="AU27" s="3"/>
    </row>
    <row r="28" ht="18" customHeight="1" spans="1:47">
      <c r="A28" s="23"/>
      <c r="B28" s="24"/>
      <c r="C28" s="24"/>
      <c r="D28" s="5"/>
      <c r="E28" s="5"/>
      <c r="F28" s="5"/>
      <c r="G28" s="5"/>
      <c r="H28" s="12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5"/>
      <c r="U28" s="5"/>
      <c r="V28" s="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91"/>
      <c r="AT28" s="8"/>
      <c r="AU28" s="8"/>
    </row>
    <row r="29" ht="18" customHeight="1" spans="1:47">
      <c r="A29" s="22"/>
      <c r="B29" s="5"/>
      <c r="C29" s="5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15"/>
      <c r="U29" s="24"/>
      <c r="V29" s="24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39"/>
      <c r="AH29" s="39"/>
      <c r="AI29" s="22"/>
      <c r="AJ29" s="22"/>
      <c r="AK29" s="22"/>
      <c r="AL29" s="22"/>
      <c r="AM29" s="22"/>
      <c r="AN29" s="22"/>
      <c r="AO29" s="22"/>
      <c r="AP29" s="22"/>
      <c r="AQ29" s="90"/>
      <c r="AT29" s="3"/>
      <c r="AU29" s="3"/>
    </row>
    <row r="30" ht="18" customHeight="1" spans="1:47">
      <c r="A30" s="15"/>
      <c r="B30" s="5"/>
      <c r="C30" s="5"/>
      <c r="D30" s="5" t="s">
        <v>50</v>
      </c>
      <c r="E30" s="5"/>
      <c r="F30" s="5"/>
      <c r="G30" s="5"/>
      <c r="H30" s="5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90"/>
      <c r="AT30" s="3"/>
      <c r="AU30" s="3"/>
    </row>
    <row r="31" ht="18" customHeight="1" spans="1:47">
      <c r="A31" s="1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90"/>
      <c r="AT31" s="3"/>
      <c r="AU31" s="3"/>
    </row>
    <row r="32" ht="18" customHeight="1" spans="1:47">
      <c r="A32" s="25"/>
      <c r="B32" s="25"/>
      <c r="C32" s="25"/>
      <c r="D32" s="25"/>
      <c r="E32" s="25"/>
      <c r="F32" s="26" t="s">
        <v>32</v>
      </c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8"/>
      <c r="AQ32" s="2"/>
      <c r="AT32" s="3"/>
      <c r="AU32" s="3"/>
    </row>
    <row r="33" ht="18" customHeight="1" spans="1:47">
      <c r="A33" s="25"/>
      <c r="B33" s="25"/>
      <c r="C33" s="25"/>
      <c r="D33" s="25"/>
      <c r="E33" s="25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5"/>
      <c r="AQ33" s="90"/>
      <c r="AT33" s="3"/>
      <c r="AU33" s="3"/>
    </row>
    <row r="34" ht="18" customHeight="1" spans="1:47">
      <c r="A34" s="25"/>
      <c r="B34" s="27"/>
      <c r="C34" s="27"/>
      <c r="D34" s="27"/>
      <c r="E34" s="27"/>
      <c r="F34" s="101" t="s">
        <v>51</v>
      </c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8"/>
      <c r="AQ34" s="2"/>
      <c r="AT34" s="3"/>
      <c r="AU34" s="3"/>
    </row>
    <row r="35" s="1" customFormat="1" ht="18" customHeight="1" spans="1:43">
      <c r="A35" s="15"/>
      <c r="B35" s="29" t="s">
        <v>52</v>
      </c>
      <c r="C35" s="29"/>
      <c r="D35" s="15"/>
      <c r="E35" s="15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44" t="s">
        <v>53</v>
      </c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15"/>
      <c r="AQ35" s="92"/>
    </row>
    <row r="36" s="1" customFormat="1" ht="18" customHeight="1" spans="1:43">
      <c r="A36" s="15"/>
      <c r="B36" s="29" t="s">
        <v>54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45" t="s">
        <v>55</v>
      </c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5"/>
      <c r="AQ36" s="93"/>
    </row>
    <row r="37" ht="12" customHeight="1" spans="1:47">
      <c r="A37" s="25"/>
      <c r="B37" s="30"/>
      <c r="C37" s="31"/>
      <c r="D37" s="25"/>
      <c r="E37" s="25"/>
      <c r="F37" s="25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25"/>
      <c r="AP37" s="25"/>
      <c r="AQ37" s="90"/>
      <c r="AT37" s="3"/>
      <c r="AU37" s="3"/>
    </row>
    <row r="38" ht="9" customHeight="1" spans="1:47">
      <c r="A38" s="25"/>
      <c r="B38" s="30"/>
      <c r="C38" s="32"/>
      <c r="D38" s="25"/>
      <c r="E38" s="25"/>
      <c r="F38" s="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25"/>
      <c r="AP38" s="25"/>
      <c r="AQ38" s="90"/>
      <c r="AT38" s="3"/>
      <c r="AU38" s="3"/>
    </row>
    <row r="39" ht="18.75" customHeight="1" spans="1:47">
      <c r="A39" s="8"/>
      <c r="B39" s="8"/>
      <c r="C39" s="8"/>
      <c r="D39" s="8"/>
      <c r="E39" s="33">
        <f>+AV16</f>
        <v>43893</v>
      </c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8"/>
      <c r="AN39" s="8"/>
      <c r="AO39" s="8"/>
      <c r="AP39" s="8"/>
      <c r="AQ39" s="2"/>
      <c r="AT39" s="3"/>
      <c r="AU39" s="3"/>
    </row>
    <row r="40" spans="46:47">
      <c r="AT40" s="3"/>
      <c r="AU40" s="3"/>
    </row>
    <row r="41" spans="46:47">
      <c r="AT41" s="3"/>
      <c r="AU41" s="3"/>
    </row>
  </sheetData>
  <sheetProtection password="E647" sheet="1" selectLockedCells="1" objects="1"/>
  <protectedRanges>
    <protectedRange sqref="AT42:AV65545" name="区域1"/>
    <protectedRange sqref="AQ37:AQ38 AQ29:AQ31 AQ33 AQ25" name="区域1_1"/>
    <protectedRange sqref="AS6:AS16 AR9:AR21 AR26" name="区域1_4"/>
    <protectedRange password="CE28" sqref="H39:K39 R39:V39" name="区域2_1_1_1_2"/>
    <protectedRange password="CE28" sqref="M39:Q39" name="区域2_1_1_1_1_1"/>
    <protectedRange sqref="AQ35" name="区域1_1_1"/>
  </protectedRanges>
  <mergeCells count="37">
    <mergeCell ref="L4:AE4"/>
    <mergeCell ref="A5:AP5"/>
    <mergeCell ref="AT5:AU5"/>
    <mergeCell ref="L6:AE6"/>
    <mergeCell ref="AT6:AU6"/>
    <mergeCell ref="AT7:AU7"/>
    <mergeCell ref="AV7:AW7"/>
    <mergeCell ref="AT8:AU8"/>
    <mergeCell ref="AV8:AW8"/>
    <mergeCell ref="AT9:AU9"/>
    <mergeCell ref="AV9:AW9"/>
    <mergeCell ref="AV10:AW10"/>
    <mergeCell ref="AV11:AW11"/>
    <mergeCell ref="AT16:AU16"/>
    <mergeCell ref="AT17:AU17"/>
    <mergeCell ref="A18:E18"/>
    <mergeCell ref="AT18:AU18"/>
    <mergeCell ref="AV18:AW18"/>
    <mergeCell ref="AT19:AU19"/>
    <mergeCell ref="AV19:AW19"/>
    <mergeCell ref="AV21:AW21"/>
    <mergeCell ref="AV22:AW22"/>
    <mergeCell ref="AV23:AW23"/>
    <mergeCell ref="AV24:AW24"/>
    <mergeCell ref="AV25:AW25"/>
    <mergeCell ref="AV26:AW26"/>
    <mergeCell ref="F34:AO34"/>
    <mergeCell ref="AD35:AO35"/>
    <mergeCell ref="AD36:AO36"/>
    <mergeCell ref="E39:AL39"/>
    <mergeCell ref="AT10:AT11"/>
    <mergeCell ref="A2:AP3"/>
    <mergeCell ref="AT12:AU13"/>
    <mergeCell ref="AT14:AU15"/>
    <mergeCell ref="F17:S18"/>
    <mergeCell ref="F32:AO33"/>
    <mergeCell ref="AT21:AU26"/>
  </mergeCells>
  <dataValidations count="3">
    <dataValidation type="list" allowBlank="1" showInputMessage="1" showErrorMessage="1" sqref="A18:E18">
      <formula1>"建设单位：,委托单位"</formula1>
    </dataValidation>
    <dataValidation allowBlank="1" showInputMessage="1" showErrorMessage="1" promptTitle="温馨提示：" prompt="&#10;按CTRL+;+回车" sqref="E39"/>
    <dataValidation allowBlank="1" showInputMessage="1" showErrorMessage="1" prompt="可修改" sqref="AS13:AS16"/>
  </dataValidations>
  <printOptions horizontalCentered="1"/>
  <pageMargins left="0.708661417322835" right="0.708661417322835" top="0.748031496062992" bottom="0.748031496062992" header="0.31496062992126" footer="0.31496062992126"/>
  <pageSetup paperSize="9" firstPageNumber="4294963191" pageOrder="overThenDown" orientation="portrait" useFirstPageNumber="1"/>
  <headerFooter alignWithMargins="0" scaleWithDoc="0"/>
  <colBreaks count="1" manualBreakCount="1">
    <brk id="42" max="1048575" man="1"/>
  </colBreaks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81" name="Drop Down 1" r:id="rId3">
              <controlPr defaultSize="0">
                <anchor moveWithCells="1">
                  <from>
                    <xdr:col>47</xdr:col>
                    <xdr:colOff>76200</xdr:colOff>
                    <xdr:row>4</xdr:row>
                    <xdr:rowOff>114300</xdr:rowOff>
                  </from>
                  <to>
                    <xdr:col>48</xdr:col>
                    <xdr:colOff>152400</xdr:colOff>
                    <xdr:row>4</xdr:row>
                    <xdr:rowOff>361950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CDKOHS</vt:lpstr>
      <vt:lpstr>results</vt:lpstr>
      <vt:lpstr>results_2</vt:lpstr>
      <vt:lpstr>results_3</vt:lpstr>
      <vt:lpstr>一般封面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 H、</cp:lastModifiedBy>
  <dcterms:created xsi:type="dcterms:W3CDTF">2006-09-13T11:21:00Z</dcterms:created>
  <cp:lastPrinted>2018-09-24T12:52:00Z</cp:lastPrinted>
  <dcterms:modified xsi:type="dcterms:W3CDTF">2020-03-03T03:56:08Z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